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.mperdomo\Downloads\"/>
    </mc:Choice>
  </mc:AlternateContent>
  <xr:revisionPtr revIDLastSave="0" documentId="13_ncr:1_{D15F9401-6383-4909-9C34-19F1B83104BE}" xr6:coauthVersionLast="47" xr6:coauthVersionMax="47" xr10:uidLastSave="{00000000-0000-0000-0000-000000000000}"/>
  <bookViews>
    <workbookView xWindow="-120" yWindow="-120" windowWidth="29040" windowHeight="15720" activeTab="2" xr2:uid="{F8187EDB-E214-4294-85D6-C394A2568018}"/>
  </bookViews>
  <sheets>
    <sheet name="INF Financiera Mar" sheetId="5" r:id="rId1"/>
    <sheet name="Tablas" sheetId="3" r:id="rId2"/>
    <sheet name="Datos presentación" sheetId="2" r:id="rId3"/>
  </sheets>
  <definedNames>
    <definedName name="_xlnm._FilterDatabase" localSheetId="2" hidden="1">'Datos presentación'!$I$45:$L$45</definedName>
    <definedName name="_xlnm._FilterDatabase" localSheetId="0" hidden="1">'INF Financiera Mar'!$A$1:$N$226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E6" i="2"/>
  <c r="C12" i="2" s="1"/>
  <c r="C11" i="2" s="1"/>
  <c r="D6" i="2"/>
  <c r="C6" i="2"/>
  <c r="E5" i="2"/>
  <c r="D5" i="2"/>
  <c r="C5" i="2"/>
  <c r="E4" i="2"/>
  <c r="D4" i="2"/>
  <c r="C4" i="2"/>
  <c r="C46" i="2"/>
  <c r="D46" i="2"/>
  <c r="E46" i="2"/>
  <c r="C47" i="2"/>
  <c r="D47" i="2"/>
  <c r="E47" i="2"/>
  <c r="C48" i="2"/>
  <c r="D48" i="2"/>
  <c r="E48" i="2"/>
  <c r="C49" i="2"/>
  <c r="D49" i="2"/>
  <c r="E49" i="2"/>
  <c r="C50" i="2"/>
  <c r="D50" i="2"/>
  <c r="E50" i="2"/>
  <c r="C51" i="2"/>
  <c r="E51" i="2"/>
  <c r="C10" i="2" l="1"/>
  <c r="C9" i="2" s="1"/>
  <c r="C59" i="2"/>
  <c r="C58" i="2" s="1"/>
  <c r="C61" i="2"/>
  <c r="C60" i="2" s="1"/>
</calcChain>
</file>

<file path=xl/sharedStrings.xml><?xml version="1.0" encoding="utf-8"?>
<sst xmlns="http://schemas.openxmlformats.org/spreadsheetml/2006/main" count="1651" uniqueCount="95">
  <si>
    <t>UEJ</t>
  </si>
  <si>
    <t>NOMBRE UEJ</t>
  </si>
  <si>
    <t>PROYECTO</t>
  </si>
  <si>
    <t>RUBRO</t>
  </si>
  <si>
    <t>TIPO</t>
  </si>
  <si>
    <t>REC</t>
  </si>
  <si>
    <t>DESCRIPCION</t>
  </si>
  <si>
    <t>APR. VIGENTE</t>
  </si>
  <si>
    <t>CDP</t>
  </si>
  <si>
    <t>APR. DISPONIBLE</t>
  </si>
  <si>
    <t>COMPROMISO</t>
  </si>
  <si>
    <t>OBLIGACION</t>
  </si>
  <si>
    <t>ORDEN PAGO</t>
  </si>
  <si>
    <t>PAGOS</t>
  </si>
  <si>
    <t>05-03-00-02</t>
  </si>
  <si>
    <t>REGIONAL ESAP ANTIOQUIA</t>
  </si>
  <si>
    <t>FUNCIONAMIENTO</t>
  </si>
  <si>
    <t>A-01-01-01</t>
  </si>
  <si>
    <t>A</t>
  </si>
  <si>
    <t>27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</si>
  <si>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</si>
  <si>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</si>
  <si>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</si>
  <si>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</si>
  <si>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</si>
  <si>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</si>
  <si>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</si>
  <si>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A-03-04-02-012</t>
  </si>
  <si>
    <t>INCAPACIDADES Y LICENCIAS DE MATERNIDAD Y PATERNIDAD (NO DE PENSIONES)</t>
  </si>
  <si>
    <t>A-08-01</t>
  </si>
  <si>
    <t>IMPUESTOS</t>
  </si>
  <si>
    <t>A-08-03</t>
  </si>
  <si>
    <t>TASAS Y DERECHOS ADMINISTRATIVOS</t>
  </si>
  <si>
    <t>ACADÉMICA</t>
  </si>
  <si>
    <t>C-0503-1000-16-20203K</t>
  </si>
  <si>
    <t>C</t>
  </si>
  <si>
    <t>20</t>
  </si>
  <si>
    <t>2. SEGURIDAD HUMANA Y JUSTICIA SOCIAL / K. EDUCACIÓN SUPERIOR COMO UN DERECHO</t>
  </si>
  <si>
    <t>21</t>
  </si>
  <si>
    <t>GESTIÓN ESTATAL</t>
  </si>
  <si>
    <t>C-0505-1000-4-20306D</t>
  </si>
  <si>
    <t>2. SEGURIDAD HUMANA Y JUSTICIA SOCIAL / D. MODERNIZACIÓN Y TRANSFORMACIÓN DEL EMPLEO PÚBLICO</t>
  </si>
  <si>
    <t>GESTIÓN ADMINISTRATIVA</t>
  </si>
  <si>
    <t>C-0599-1000-5-53105B</t>
  </si>
  <si>
    <t>5. CONVERGENCIA REGIONAL / B. ENTIDADES PÚBLICAS TERRITORIALES Y NACIONALES FORTALECIDAS</t>
  </si>
  <si>
    <t>OTIC</t>
  </si>
  <si>
    <t>C-0599-1000-6-53105B</t>
  </si>
  <si>
    <t>INFRAESTRUCTURA</t>
  </si>
  <si>
    <t>C-0599-1000-7-20306A</t>
  </si>
  <si>
    <t>2. SEGURIDAD HUMANA Y JUSTICIA SOCIAL / A. POLÍTICA PÚBLICA DEL TRABAJO DIGNO Y DECENTE</t>
  </si>
  <si>
    <t>05-03-00-03</t>
  </si>
  <si>
    <t>REGIONAL ESAP ATLANTICO</t>
  </si>
  <si>
    <t>05-03-00-04</t>
  </si>
  <si>
    <t>REGIONAL ESAP BOLIVAR</t>
  </si>
  <si>
    <t>05-03-00-05</t>
  </si>
  <si>
    <t>REGIONAL ESAP BOYACA</t>
  </si>
  <si>
    <t>05-03-00-06</t>
  </si>
  <si>
    <t>REGIONAL ESAP CALDAS</t>
  </si>
  <si>
    <t>05-03-00-07</t>
  </si>
  <si>
    <t>REGIONAL ESAP CAUCA</t>
  </si>
  <si>
    <t>05-03-00-08</t>
  </si>
  <si>
    <t>REGIONAL ESAP CUNDINAMARCA</t>
  </si>
  <si>
    <t>05-03-00-09</t>
  </si>
  <si>
    <t>REGIONAL ESAP HUILA</t>
  </si>
  <si>
    <t>05-03-00-10</t>
  </si>
  <si>
    <t>REGIONAL ESAP META</t>
  </si>
  <si>
    <t>05-03-00-11</t>
  </si>
  <si>
    <t>REGIONAL ESAP NARIÑO</t>
  </si>
  <si>
    <t>05-03-00-12</t>
  </si>
  <si>
    <t>REGIONAL ESAP NORTE DE SANTANDER</t>
  </si>
  <si>
    <t>05-03-00-13</t>
  </si>
  <si>
    <t>REGIONAL ESAP RISARALDA</t>
  </si>
  <si>
    <t>05-03-00-14</t>
  </si>
  <si>
    <t>REGIONAL ESAP SANTANDER</t>
  </si>
  <si>
    <t>05-03-00-15</t>
  </si>
  <si>
    <t>REGIONAL ESAP TOLIMA</t>
  </si>
  <si>
    <t>05-03-00-16</t>
  </si>
  <si>
    <t>REGIONAL ESAP VALLE DEL CAUCA</t>
  </si>
  <si>
    <t>05-03-00-17</t>
  </si>
  <si>
    <t>REGIONAL ESAP CHOCÓ</t>
  </si>
  <si>
    <t>Etiquetas de fila</t>
  </si>
  <si>
    <t>Suma de APR. VIGENTE</t>
  </si>
  <si>
    <t>Suma de COMPROMISO</t>
  </si>
  <si>
    <t>Suma de OBLIGACION</t>
  </si>
  <si>
    <t>Total general</t>
  </si>
  <si>
    <t>Apr Vigente</t>
  </si>
  <si>
    <t>Compromiso</t>
  </si>
  <si>
    <t>Obligación</t>
  </si>
  <si>
    <t>Funcionamiento</t>
  </si>
  <si>
    <t>Inversión</t>
  </si>
  <si>
    <t>TOTAL</t>
  </si>
  <si>
    <t>Faltante</t>
  </si>
  <si>
    <t>Proyectos</t>
  </si>
  <si>
    <t>Total</t>
  </si>
  <si>
    <t>Datos 31/03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</si>
</sst>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[$-1240A]&quot;$&quot;\ #,##0.00;\-&quot;$&quot;\ #,##0.00"/>
    <numFmt numFmtId="166" formatCode="_-&quot;$&quot;* #,##0_-;\-&quot;$&quot;* #,##0_-;_-&quot;$&quot;* &quot;-&quot;_-;_-@_-"/>
    <numFmt numFmtId="167" formatCode="_-&quot;$&quot;\ * #,##0_-;\-&quot;$&quot;\ * #,##0_-;_-&quot;$&quot;\ * &quot;-&quot;??_-;_-@_-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6" fillId="0" borderId="1" xfId="0" applyFont="1" applyBorder="1" applyAlignment="1">
      <alignment horizontal="left" vertical="center" wrapText="1" readingOrder="1"/>
    </xf>
    <xf numFmtId="0" fontId="3" fillId="0" borderId="0" xfId="1"/>
    <xf numFmtId="0" fontId="3" fillId="2" borderId="0" xfId="1" applyFill="1"/>
    <xf numFmtId="0" fontId="3" fillId="2" borderId="0" xfId="1" applyFill="1" applyAlignment="1">
      <alignment wrapText="1"/>
    </xf>
    <xf numFmtId="9" fontId="0" fillId="0" borderId="0" xfId="2" applyFont="1"/>
    <xf numFmtId="9" fontId="3" fillId="0" borderId="0" xfId="1" applyNumberFormat="1"/>
    <xf numFmtId="166" fontId="7" fillId="0" borderId="0" xfId="1" applyNumberFormat="1" applyFont="1"/>
    <xf numFmtId="166" fontId="7" fillId="0" borderId="2" xfId="1" applyNumberFormat="1" applyFont="1" applyBorder="1"/>
    <xf numFmtId="0" fontId="3" fillId="0" borderId="2" xfId="1" applyBorder="1"/>
    <xf numFmtId="167" fontId="3" fillId="0" borderId="0" xfId="1" applyNumberFormat="1"/>
    <xf numFmtId="0" fontId="7" fillId="0" borderId="0" xfId="1" applyFont="1"/>
    <xf numFmtId="0" fontId="7" fillId="0" borderId="2" xfId="1" applyFont="1" applyBorder="1"/>
    <xf numFmtId="166" fontId="0" fillId="0" borderId="2" xfId="3" applyFont="1" applyBorder="1"/>
    <xf numFmtId="16" fontId="3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6" fillId="0" borderId="1" xfId="4" applyFont="1" applyBorder="1" applyAlignment="1">
      <alignment horizontal="left" vertical="center" wrapText="1" readingOrder="1"/>
    </xf>
    <xf numFmtId="164" fontId="3" fillId="0" borderId="0" xfId="1" applyNumberFormat="1"/>
    <xf numFmtId="165" fontId="8" fillId="3" borderId="3" xfId="0" applyNumberFormat="1" applyFont="1" applyFill="1" applyBorder="1"/>
    <xf numFmtId="166" fontId="3" fillId="0" borderId="0" xfId="1" applyNumberFormat="1"/>
    <xf numFmtId="0" fontId="4" fillId="0" borderId="1" xfId="0" applyFont="1" applyBorder="1" applyAlignment="1">
      <alignment horizontal="center" vertical="center" wrapText="1" readingOrder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165" fontId="6" fillId="0" borderId="1" xfId="0" applyNumberFormat="1" applyFont="1" applyBorder="1" applyAlignment="1">
      <alignment horizontal="right" vertical="center" wrapText="1" readingOrder="1"/>
    </xf>
    <xf numFmtId="0" fontId="1" fillId="0" borderId="2" xfId="1" applyFont="1" applyBorder="1"/>
    <xf numFmtId="0" fontId="8" fillId="3" borderId="3" xfId="0" applyFont="1" applyFill="1" applyBorder="1" applyAlignment="1">
      <alignment horizontal="left"/>
    </xf>
  </cellXfs>
  <cellStyles count="5">
    <cellStyle name="Moneda [0] 2" xfId="3" xr:uid="{253AA7AA-F1DC-47FC-9AB3-9BBB179B3312}"/>
    <cellStyle name="Normal" xfId="0" builtinId="0"/>
    <cellStyle name="Normal 2" xfId="1" xr:uid="{A6EB2D0A-57AC-444F-AFB8-A05F95AA0068}"/>
    <cellStyle name="Normal 3" xfId="4" xr:uid="{7E6E2A5D-BE0E-4672-A267-73F8BA6762A4}"/>
    <cellStyle name="Porcentaje 2" xfId="2" xr:uid="{247A4E89-4181-4436-B64C-F6D85A6D07B5}"/>
  </cellStyles>
  <dxfs count="0"/>
  <tableStyles count="0" defaultTableStyle="TableStyleMedium2" defaultPivotStyle="PivotStyleLight16"/>
  <colors>
    <mruColors>
      <color rgb="FF78D848"/>
      <color rgb="FF3FF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presentación'!$C$3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38100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38100" cap="rnd">
                <a:solidFill>
                  <a:schemeClr val="tx2">
                    <a:lumMod val="20000"/>
                    <a:lumOff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AA5-AF8D-C9E30C2848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presentación'!$C$4:$C$6</c:f>
              <c:numCache>
                <c:formatCode>_-"$"* #,##0_-;\-"$"* #,##0_-;_-"$"* "-"_-;_-@_-</c:formatCode>
                <c:ptCount val="3"/>
                <c:pt idx="0">
                  <c:v>3614.8031700000001</c:v>
                </c:pt>
                <c:pt idx="1">
                  <c:v>8026.6447401999994</c:v>
                </c:pt>
                <c:pt idx="2">
                  <c:v>11641.4479102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AA5-AF8D-C9E30C2848B6}"/>
            </c:ext>
          </c:extLst>
        </c:ser>
        <c:ser>
          <c:idx val="1"/>
          <c:order val="1"/>
          <c:tx>
            <c:strRef>
              <c:f>'Datos presentación'!$D$3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8100"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presentación'!$D$4:$D$6</c:f>
              <c:numCache>
                <c:formatCode>_-"$"* #,##0_-;\-"$"* #,##0_-;_-"$"* "-"_-;_-@_-</c:formatCode>
                <c:ptCount val="3"/>
                <c:pt idx="0">
                  <c:v>747.24422900000002</c:v>
                </c:pt>
                <c:pt idx="1">
                  <c:v>4961.9830569200003</c:v>
                </c:pt>
                <c:pt idx="2">
                  <c:v>5709.2272859200002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AA5-AF8D-C9E30C2848B6}"/>
            </c:ext>
          </c:extLst>
        </c:ser>
        <c:ser>
          <c:idx val="2"/>
          <c:order val="2"/>
          <c:tx>
            <c:strRef>
              <c:f>'Datos presentación'!$E$3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 w="38100">
              <a:solidFill>
                <a:srgbClr val="92D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presentación'!$E$4:$E$6</c:f>
              <c:numCache>
                <c:formatCode>_-"$"* #,##0_-;\-"$"* #,##0_-;_-"$"* "-"_-;_-@_-</c:formatCode>
                <c:ptCount val="3"/>
                <c:pt idx="0">
                  <c:v>574.22093600000005</c:v>
                </c:pt>
                <c:pt idx="1">
                  <c:v>1046.5046914500001</c:v>
                </c:pt>
                <c:pt idx="2">
                  <c:v>1620.72562745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AA5-AF8D-C9E30C284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_-&quot;$&quot;* #,##0_-;\-&quot;$&quot;* #,##0_-;_-&quot;$&quot;* &quot;-&quot;_-;_-@_-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2-4D69-A9CB-5DA5A25FC30E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2-4D69-A9CB-5DA5A25FC30E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0.86077972087733579</c:v>
                </c:pt>
                <c:pt idx="1">
                  <c:v>0.13922027912266421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02-4D69-A9CB-5DA5A25FC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presentación'!$C$45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OTIC</c:v>
                </c:pt>
                <c:pt idx="4">
                  <c:v>INFRAESTRUCTURA</c:v>
                </c:pt>
              </c:strCache>
            </c:strRef>
          </c:cat>
          <c:val>
            <c:numRef>
              <c:f>'Datos presentación'!$C$46:$C$50</c:f>
              <c:numCache>
                <c:formatCode>_-"$"* #,##0_-;\-"$"* #,##0_-;_-"$"* "-"_-;_-@_-</c:formatCode>
                <c:ptCount val="5"/>
                <c:pt idx="0">
                  <c:v>6201.5979431999995</c:v>
                </c:pt>
                <c:pt idx="1">
                  <c:v>187.525248</c:v>
                </c:pt>
                <c:pt idx="2">
                  <c:v>1068.697107</c:v>
                </c:pt>
                <c:pt idx="3">
                  <c:v>494.18044200000003</c:v>
                </c:pt>
                <c:pt idx="4">
                  <c:v>74.644000000000005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4-473A-8BDE-934E32903CAC}"/>
            </c:ext>
          </c:extLst>
        </c:ser>
        <c:ser>
          <c:idx val="1"/>
          <c:order val="1"/>
          <c:tx>
            <c:strRef>
              <c:f>'Datos presentación'!$D$45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OTIC</c:v>
                </c:pt>
                <c:pt idx="4">
                  <c:v>INFRAESTRUCTURA</c:v>
                </c:pt>
              </c:strCache>
            </c:strRef>
          </c:cat>
          <c:val>
            <c:numRef>
              <c:f>'Datos presentación'!$D$46:$D$50</c:f>
              <c:numCache>
                <c:formatCode>_-"$"* #,##0_-;\-"$"* #,##0_-;_-"$"* "-"_-;_-@_-</c:formatCode>
                <c:ptCount val="5"/>
                <c:pt idx="0">
                  <c:v>3301.15254792</c:v>
                </c:pt>
                <c:pt idx="1">
                  <c:v>186.55397199999999</c:v>
                </c:pt>
                <c:pt idx="2">
                  <c:v>971.91163100000006</c:v>
                </c:pt>
                <c:pt idx="3">
                  <c:v>432.55972000000003</c:v>
                </c:pt>
                <c:pt idx="4">
                  <c:v>69.805186000000006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4-473A-8BDE-934E32903CAC}"/>
            </c:ext>
          </c:extLst>
        </c:ser>
        <c:ser>
          <c:idx val="2"/>
          <c:order val="2"/>
          <c:tx>
            <c:strRef>
              <c:f>'Datos presentación'!$E$45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>
              <a:solidFill>
                <a:srgbClr val="78D848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OTIC</c:v>
                </c:pt>
                <c:pt idx="4">
                  <c:v>INFRAESTRUCTURA</c:v>
                </c:pt>
              </c:strCache>
            </c:strRef>
          </c:cat>
          <c:val>
            <c:numRef>
              <c:f>'Datos presentación'!$E$46:$E$50</c:f>
              <c:numCache>
                <c:formatCode>_-"$"* #,##0_-;\-"$"* #,##0_-;_-"$"* "-"_-;_-@_-</c:formatCode>
                <c:ptCount val="5"/>
                <c:pt idx="0">
                  <c:v>806.23996064999994</c:v>
                </c:pt>
                <c:pt idx="1">
                  <c:v>17.969052659999999</c:v>
                </c:pt>
                <c:pt idx="2">
                  <c:v>160.82142931999999</c:v>
                </c:pt>
                <c:pt idx="3">
                  <c:v>52.54661582</c:v>
                </c:pt>
                <c:pt idx="4">
                  <c:v>8.9276330000000002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4-473A-8BDE-934E32903C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_-&quot;$&quot;* #,##0_-;\-&quot;$&quot;* #,##0_-;_-&quot;$&quot;* &quot;-&quot;_-;_-@_-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80-4964-898A-5EFBAFEAD569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80-4964-898A-5EFBAFEAD569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0.86077972087733579</c:v>
                </c:pt>
                <c:pt idx="1">
                  <c:v>0.13922027912266421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80-4964-898A-5EFBAFEA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38-4811-A4DD-B6777E57A7BD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38-4811-A4DD-B6777E57A7BD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0.5095775602863204</c:v>
                </c:pt>
                <c:pt idx="1">
                  <c:v>0.49042243971367955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38-4811-A4DD-B6777E57A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B6-4986-91E5-3ED241213E91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B6-4986-91E5-3ED241213E91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0.5095775602863204</c:v>
                </c:pt>
                <c:pt idx="1">
                  <c:v>0.49042243971367955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6-4986-91E5-3ED241213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302559</xdr:colOff>
      <xdr:row>8</xdr:row>
      <xdr:rowOff>156882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69FC58D-77F3-4D83-BD29-1F048D4A9B6B}"/>
            </a:ext>
          </a:extLst>
        </xdr:cNvPr>
        <xdr:cNvSpPr txBox="1"/>
      </xdr:nvSpPr>
      <xdr:spPr>
        <a:xfrm>
          <a:off x="302559" y="16808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3</xdr:col>
      <xdr:colOff>775685</xdr:colOff>
      <xdr:row>13</xdr:row>
      <xdr:rowOff>37069</xdr:rowOff>
    </xdr:from>
    <xdr:to>
      <xdr:col>11</xdr:col>
      <xdr:colOff>139700</xdr:colOff>
      <xdr:row>35</xdr:row>
      <xdr:rowOff>12700</xdr:rowOff>
    </xdr:to>
    <xdr:graphicFrame macro="">
      <xdr:nvGraphicFramePr>
        <xdr:cNvPr id="25" name="Gráfico 2">
          <a:extLst>
            <a:ext uri="{FF2B5EF4-FFF2-40B4-BE49-F238E27FC236}">
              <a16:creationId xmlns:a16="http://schemas.microsoft.com/office/drawing/2014/main" id="{915F7760-2888-49CF-AFA8-C04AB8D97C03}"/>
            </a:ext>
            <a:ext uri="{147F2762-F138-4A5C-976F-8EAC2B608ADB}">
              <a16:predDERef xmlns:a16="http://schemas.microsoft.com/office/drawing/2014/main" pred="{769FC58D-77F3-4D83-BD29-1F048D4A9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617274</xdr:colOff>
      <xdr:row>27</xdr:row>
      <xdr:rowOff>47669</xdr:rowOff>
    </xdr:from>
    <xdr:to>
      <xdr:col>2</xdr:col>
      <xdr:colOff>587092</xdr:colOff>
      <xdr:row>37</xdr:row>
      <xdr:rowOff>132940</xdr:rowOff>
    </xdr:to>
    <xdr:grpSp>
      <xdr:nvGrpSpPr>
        <xdr:cNvPr id="29" name="Grupo 6">
          <a:extLst>
            <a:ext uri="{FF2B5EF4-FFF2-40B4-BE49-F238E27FC236}">
              <a16:creationId xmlns:a16="http://schemas.microsoft.com/office/drawing/2014/main" id="{0C55C972-0D66-430C-B931-DB6DF0995C99}"/>
            </a:ext>
            <a:ext uri="{147F2762-F138-4A5C-976F-8EAC2B608ADB}">
              <a16:predDERef xmlns:a16="http://schemas.microsoft.com/office/drawing/2014/main" pred="{0F96B7B4-173D-42CC-8136-E4DDD82F2BD2}"/>
            </a:ext>
          </a:extLst>
        </xdr:cNvPr>
        <xdr:cNvGrpSpPr/>
      </xdr:nvGrpSpPr>
      <xdr:grpSpPr>
        <a:xfrm>
          <a:off x="617274" y="5191169"/>
          <a:ext cx="4008418" cy="1990271"/>
          <a:chOff x="10002611" y="5619751"/>
          <a:chExt cx="4567918" cy="2743200"/>
        </a:xfrm>
      </xdr:grpSpPr>
      <xdr:graphicFrame macro="">
        <xdr:nvGraphicFramePr>
          <xdr:cNvPr id="30" name="Gráfico 7">
            <a:extLst>
              <a:ext uri="{FF2B5EF4-FFF2-40B4-BE49-F238E27FC236}">
                <a16:creationId xmlns:a16="http://schemas.microsoft.com/office/drawing/2014/main" id="{B3F498F6-10FE-E6A7-B132-48AB566981A1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$C$12">
        <xdr:nvSpPr>
          <xdr:cNvPr id="31" name="Elipse 8">
            <a:extLst>
              <a:ext uri="{FF2B5EF4-FFF2-40B4-BE49-F238E27FC236}">
                <a16:creationId xmlns:a16="http://schemas.microsoft.com/office/drawing/2014/main" id="{17827CD5-C296-5C6D-B735-CFE0668DD73C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2800">
                <a:solidFill>
                  <a:sysClr val="windowText" lastClr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14%</a:t>
            </a:r>
          </a:p>
        </xdr:txBody>
      </xdr:sp>
    </xdr:grpSp>
    <xdr:clientData/>
  </xdr:twoCellAnchor>
  <xdr:twoCellAnchor>
    <xdr:from>
      <xdr:col>3</xdr:col>
      <xdr:colOff>533400</xdr:colOff>
      <xdr:row>55</xdr:row>
      <xdr:rowOff>63500</xdr:rowOff>
    </xdr:from>
    <xdr:to>
      <xdr:col>13</xdr:col>
      <xdr:colOff>685800</xdr:colOff>
      <xdr:row>81</xdr:row>
      <xdr:rowOff>76200</xdr:rowOff>
    </xdr:to>
    <xdr:graphicFrame macro="">
      <xdr:nvGraphicFramePr>
        <xdr:cNvPr id="18" name="Gráfico 9">
          <a:extLst>
            <a:ext uri="{FF2B5EF4-FFF2-40B4-BE49-F238E27FC236}">
              <a16:creationId xmlns:a16="http://schemas.microsoft.com/office/drawing/2014/main" id="{E0A4D1B0-ABF7-4C6A-8D39-A1A9D2B47EC7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617274</xdr:colOff>
      <xdr:row>79</xdr:row>
      <xdr:rowOff>47669</xdr:rowOff>
    </xdr:from>
    <xdr:to>
      <xdr:col>2</xdr:col>
      <xdr:colOff>587092</xdr:colOff>
      <xdr:row>89</xdr:row>
      <xdr:rowOff>132940</xdr:rowOff>
    </xdr:to>
    <xdr:grpSp>
      <xdr:nvGrpSpPr>
        <xdr:cNvPr id="22" name="Grupo 13">
          <a:extLst>
            <a:ext uri="{FF2B5EF4-FFF2-40B4-BE49-F238E27FC236}">
              <a16:creationId xmlns:a16="http://schemas.microsoft.com/office/drawing/2014/main" id="{E474F048-954C-453D-88FF-E6E8F91828FC}"/>
            </a:ext>
            <a:ext uri="{147F2762-F138-4A5C-976F-8EAC2B608ADB}">
              <a16:predDERef xmlns:a16="http://schemas.microsoft.com/office/drawing/2014/main" pred="{A0132810-E697-4316-B29C-AFB9AC5B7193}"/>
            </a:ext>
          </a:extLst>
        </xdr:cNvPr>
        <xdr:cNvGrpSpPr/>
      </xdr:nvGrpSpPr>
      <xdr:grpSpPr>
        <a:xfrm>
          <a:off x="617274" y="15097169"/>
          <a:ext cx="4008418" cy="1990271"/>
          <a:chOff x="10002611" y="5619751"/>
          <a:chExt cx="4567918" cy="2743200"/>
        </a:xfrm>
      </xdr:grpSpPr>
      <xdr:graphicFrame macro="">
        <xdr:nvGraphicFramePr>
          <xdr:cNvPr id="23" name="Gráfico 14">
            <a:extLst>
              <a:ext uri="{FF2B5EF4-FFF2-40B4-BE49-F238E27FC236}">
                <a16:creationId xmlns:a16="http://schemas.microsoft.com/office/drawing/2014/main" id="{BDD09F19-DE93-328A-DCF1-CCE705EC64DC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$C$61">
        <xdr:nvSpPr>
          <xdr:cNvPr id="24" name="Elipse 15">
            <a:extLst>
              <a:ext uri="{FF2B5EF4-FFF2-40B4-BE49-F238E27FC236}">
                <a16:creationId xmlns:a16="http://schemas.microsoft.com/office/drawing/2014/main" id="{5AA58BF4-0708-556F-EB1E-EC2C6B45AFC1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1AF23EF4-59A4-4C16-AB2D-D8C71CE6D382}" type="TxLink">
              <a:rPr lang="en-US" sz="28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13%</a:t>
            </a:fld>
            <a:endParaRPr lang="es-CO" sz="6000">
              <a:solidFill>
                <a:sysClr val="windowText" lastClr="000000"/>
              </a:solidFill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oneCellAnchor>
    <xdr:from>
      <xdr:col>0</xdr:col>
      <xdr:colOff>302559</xdr:colOff>
      <xdr:row>57</xdr:row>
      <xdr:rowOff>156882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BF346CE-08C5-4AAD-963A-CABF5C3972B8}"/>
            </a:ext>
          </a:extLst>
        </xdr:cNvPr>
        <xdr:cNvSpPr txBox="1"/>
      </xdr:nvSpPr>
      <xdr:spPr>
        <a:xfrm>
          <a:off x="302559" y="11015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0</xdr:col>
      <xdr:colOff>610629</xdr:colOff>
      <xdr:row>68</xdr:row>
      <xdr:rowOff>160870</xdr:rowOff>
    </xdr:from>
    <xdr:to>
      <xdr:col>2</xdr:col>
      <xdr:colOff>580447</xdr:colOff>
      <xdr:row>79</xdr:row>
      <xdr:rowOff>55641</xdr:rowOff>
    </xdr:to>
    <xdr:grpSp>
      <xdr:nvGrpSpPr>
        <xdr:cNvPr id="19" name="Grupo 10">
          <a:extLst>
            <a:ext uri="{FF2B5EF4-FFF2-40B4-BE49-F238E27FC236}">
              <a16:creationId xmlns:a16="http://schemas.microsoft.com/office/drawing/2014/main" id="{A0132810-E697-4316-B29C-AFB9AC5B7193}"/>
            </a:ext>
            <a:ext uri="{147F2762-F138-4A5C-976F-8EAC2B608ADB}">
              <a16:predDERef xmlns:a16="http://schemas.microsoft.com/office/drawing/2014/main" pred="{EBF346CE-08C5-4AAD-963A-CABF5C3972B8}"/>
            </a:ext>
          </a:extLst>
        </xdr:cNvPr>
        <xdr:cNvGrpSpPr/>
      </xdr:nvGrpSpPr>
      <xdr:grpSpPr>
        <a:xfrm>
          <a:off x="610629" y="13114870"/>
          <a:ext cx="4008418" cy="1990271"/>
          <a:chOff x="9997848" y="2886755"/>
          <a:chExt cx="4567918" cy="2743200"/>
        </a:xfrm>
      </xdr:grpSpPr>
      <xdr:graphicFrame macro="">
        <xdr:nvGraphicFramePr>
          <xdr:cNvPr id="20" name="Gráfico 11">
            <a:extLst>
              <a:ext uri="{FF2B5EF4-FFF2-40B4-BE49-F238E27FC236}">
                <a16:creationId xmlns:a16="http://schemas.microsoft.com/office/drawing/2014/main" id="{95311209-EAB1-05FF-5E6A-4F0434ED9D3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21" name="Elipse 12">
            <a:extLst>
              <a:ext uri="{FF2B5EF4-FFF2-40B4-BE49-F238E27FC236}">
                <a16:creationId xmlns:a16="http://schemas.microsoft.com/office/drawing/2014/main" id="{96BFBECA-BCF8-EDE4-2F42-A2D80BFDEB4C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62%</a:t>
            </a:r>
          </a:p>
        </xdr:txBody>
      </xdr:sp>
    </xdr:grpSp>
    <xdr:clientData/>
  </xdr:twoCellAnchor>
  <xdr:twoCellAnchor>
    <xdr:from>
      <xdr:col>0</xdr:col>
      <xdr:colOff>1028700</xdr:colOff>
      <xdr:row>17</xdr:row>
      <xdr:rowOff>171450</xdr:rowOff>
    </xdr:from>
    <xdr:to>
      <xdr:col>2</xdr:col>
      <xdr:colOff>390525</xdr:colOff>
      <xdr:row>26</xdr:row>
      <xdr:rowOff>180975</xdr:rowOff>
    </xdr:to>
    <xdr:grpSp>
      <xdr:nvGrpSpPr>
        <xdr:cNvPr id="26" name="Grupo 3">
          <a:extLst>
            <a:ext uri="{FF2B5EF4-FFF2-40B4-BE49-F238E27FC236}">
              <a16:creationId xmlns:a16="http://schemas.microsoft.com/office/drawing/2014/main" id="{0F96B7B4-173D-42CC-8136-E4DDD82F2BD2}"/>
            </a:ext>
            <a:ext uri="{147F2762-F138-4A5C-976F-8EAC2B608ADB}">
              <a16:predDERef xmlns:a16="http://schemas.microsoft.com/office/drawing/2014/main" pred="{A0132810-E697-4316-B29C-AFB9AC5B7193}"/>
            </a:ext>
          </a:extLst>
        </xdr:cNvPr>
        <xdr:cNvGrpSpPr/>
      </xdr:nvGrpSpPr>
      <xdr:grpSpPr>
        <a:xfrm>
          <a:off x="1028700" y="3409950"/>
          <a:ext cx="3400425" cy="1724025"/>
          <a:chOff x="9997848" y="2886755"/>
          <a:chExt cx="4567918" cy="2743200"/>
        </a:xfrm>
      </xdr:grpSpPr>
      <xdr:graphicFrame macro="">
        <xdr:nvGraphicFramePr>
          <xdr:cNvPr id="27" name="Gráfico 4">
            <a:extLst>
              <a:ext uri="{FF2B5EF4-FFF2-40B4-BE49-F238E27FC236}">
                <a16:creationId xmlns:a16="http://schemas.microsoft.com/office/drawing/2014/main" id="{F682B1E6-E10D-4D34-097D-A914AACB88F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$C$10">
        <xdr:nvSpPr>
          <xdr:cNvPr id="28" name="Elipse 5">
            <a:extLst>
              <a:ext uri="{FF2B5EF4-FFF2-40B4-BE49-F238E27FC236}">
                <a16:creationId xmlns:a16="http://schemas.microsoft.com/office/drawing/2014/main" id="{D73C3168-9834-EE6D-5672-DED206B0A28B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49%</a:t>
            </a:r>
            <a:endParaRPr lang="es-CO" sz="2800"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honatan David Bonilla Sicacha" refreshedDate="46113.376025231482" createdVersion="8" refreshedVersion="8" minRefreshableVersion="3" recordCount="225" xr:uid="{3E78C2DF-CE02-4F94-9CBA-B80324B04125}">
  <cacheSource type="worksheet">
    <worksheetSource ref="A1:N226" sheet="INF Financiera Mar"/>
  </cacheSource>
  <cacheFields count="14">
    <cacheField name="UEJ" numFmtId="0">
      <sharedItems/>
    </cacheField>
    <cacheField name="NOMBRE UEJ" numFmtId="0">
      <sharedItems count="16">
        <s v="REGIONAL ESAP ANTIOQUIA"/>
        <s v="REGIONAL ESAP ATLANTICO"/>
        <s v="REGIONAL ESAP BOLIVAR"/>
        <s v="REGIONAL ESAP BOYACA"/>
        <s v="REGIONAL ESAP CALDAS"/>
        <s v="REGIONAL ESAP CAUCA"/>
        <s v="REGIONAL ESAP CUNDINAMARCA"/>
        <s v="REGIONAL ESAP HUILA"/>
        <s v="REGIONAL ESAP META"/>
        <s v="REGIONAL ESAP NARIÑO"/>
        <s v="REGIONAL ESAP NORTE DE SANTANDER"/>
        <s v="REGIONAL ESAP RISARALDA"/>
        <s v="REGIONAL ESAP SANTANDER"/>
        <s v="REGIONAL ESAP TOLIMA"/>
        <s v="REGIONAL ESAP VALLE DEL CAUCA"/>
        <s v="REGIONAL ESAP CHOCÓ"/>
      </sharedItems>
    </cacheField>
    <cacheField name="PROYECTO" numFmtId="0">
      <sharedItems count="6">
        <s v="FUNCIONAMIENTO"/>
        <s v="ACADÉMICA"/>
        <s v="GESTIÓN ESTATAL"/>
        <s v="GESTIÓN ADMINISTRATIVA"/>
        <s v="OTIC"/>
        <s v="INFRAESTRUCTURA"/>
      </sharedItems>
    </cacheField>
    <cacheField name="RUBRO" numFmtId="0">
      <sharedItems/>
    </cacheField>
    <cacheField name="TIPO" numFmtId="0">
      <sharedItems count="2">
        <s v="A"/>
        <s v="C"/>
      </sharedItems>
    </cacheField>
    <cacheField name="REC" numFmtId="0">
      <sharedItems/>
    </cacheField>
    <cacheField name="DESCRIPCION" numFmtId="0">
      <sharedItems/>
    </cacheField>
    <cacheField name="APR. VIGENTE" numFmtId="165">
      <sharedItems containsSemiMixedTypes="0" containsString="0" containsNumber="1" minValue="3597000" maxValue="6514152619"/>
    </cacheField>
    <cacheField name="CDP" numFmtId="165">
      <sharedItems containsSemiMixedTypes="0" containsString="0" containsNumber="1" minValue="0" maxValue="4182278978.0100002"/>
    </cacheField>
    <cacheField name="APR. DISPONIBLE" numFmtId="165">
      <sharedItems containsSemiMixedTypes="0" containsString="0" containsNumber="1" minValue="0" maxValue="2331873640.9899998"/>
    </cacheField>
    <cacheField name="COMPROMISO" numFmtId="165">
      <sharedItems containsSemiMixedTypes="0" containsString="0" containsNumber="1" minValue="0" maxValue="3220288901.52"/>
    </cacheField>
    <cacheField name="OBLIGACION" numFmtId="165">
      <sharedItems containsSemiMixedTypes="0" containsString="0" containsNumber="1" minValue="0" maxValue="1205809784.1900001"/>
    </cacheField>
    <cacheField name="ORDEN PAGO" numFmtId="165">
      <sharedItems containsSemiMixedTypes="0" containsString="0" containsNumber="1" minValue="0" maxValue="1205809784.1900001"/>
    </cacheField>
    <cacheField name="PAGOS" numFmtId="165">
      <sharedItems containsSemiMixedTypes="0" containsString="0" containsNumber="1" minValue="0" maxValue="1205809784.19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">
  <r>
    <s v="05-03-00-02"/>
    <x v="0"/>
    <x v="0"/>
    <s v="A-01-01-01"/>
    <x v="0"/>
    <s v="27"/>
    <s v="SALARIO"/>
    <n v="1967392000"/>
    <n v="1967392000"/>
    <n v="0"/>
    <n v="380582223.74000001"/>
    <n v="380582223.74000001"/>
    <n v="380582223.74000001"/>
    <n v="380582223.74000001"/>
  </r>
  <r>
    <s v="05-03-00-02"/>
    <x v="0"/>
    <x v="0"/>
    <s v="A-01-01-02"/>
    <x v="0"/>
    <s v="27"/>
    <s v="CONTRIBUCIONES INHERENTES A LA NÓMINA"/>
    <n v="526338000"/>
    <n v="526338000"/>
    <n v="0"/>
    <n v="119036817.59999999"/>
    <n v="118401886.40000001"/>
    <n v="118401886.40000001"/>
    <n v="118401886.40000001"/>
  </r>
  <r>
    <s v="05-03-00-02"/>
    <x v="0"/>
    <x v="0"/>
    <s v="A-01-01-03"/>
    <x v="0"/>
    <s v="27"/>
    <s v="REMUNERACIONES NO CONSTITUTIVAS DE FACTOR SALARIAL"/>
    <n v="151057000"/>
    <n v="151057000"/>
    <n v="0"/>
    <n v="15667580"/>
    <n v="15667580"/>
    <n v="15667580"/>
    <n v="15667580"/>
  </r>
  <r>
    <s v="05-03-00-02"/>
    <x v="0"/>
    <x v="0"/>
    <s v="A-02"/>
    <x v="0"/>
    <s v="27"/>
    <s v="ADQUISICIÓN DE BIENES  Y SERVICIOS"/>
    <n v="318789993"/>
    <n v="312487857"/>
    <n v="6302136"/>
    <n v="153538273"/>
    <n v="40674330"/>
    <n v="40674330"/>
    <n v="40674330"/>
  </r>
  <r>
    <s v="05-03-00-02"/>
    <x v="0"/>
    <x v="0"/>
    <s v="A-03-04-02-012"/>
    <x v="0"/>
    <s v="27"/>
    <s v="INCAPACIDADES Y LICENCIAS DE MATERNIDAD Y PATERNIDAD (NO DE PENSIONES)"/>
    <n v="11000000"/>
    <n v="11000000"/>
    <n v="0"/>
    <n v="0"/>
    <n v="0"/>
    <n v="0"/>
    <n v="0"/>
  </r>
  <r>
    <s v="05-03-00-02"/>
    <x v="0"/>
    <x v="0"/>
    <s v="A-08-01"/>
    <x v="0"/>
    <s v="27"/>
    <s v="IMPUESTOS"/>
    <n v="95619000"/>
    <n v="90705640"/>
    <n v="4913360"/>
    <n v="90705640"/>
    <n v="90705640"/>
    <n v="90705640"/>
    <n v="90705640"/>
  </r>
  <r>
    <s v="05-03-00-02"/>
    <x v="0"/>
    <x v="0"/>
    <s v="A-08-03"/>
    <x v="0"/>
    <s v="27"/>
    <s v="TASAS Y DERECHOS ADMINISTRATIVOS"/>
    <n v="3597000"/>
    <n v="3597000"/>
    <n v="0"/>
    <n v="1460820"/>
    <n v="1460820"/>
    <n v="1460820"/>
    <n v="1460820"/>
  </r>
  <r>
    <s v="05-03-00-02"/>
    <x v="0"/>
    <x v="1"/>
    <s v="C-0503-1000-16-20203K"/>
    <x v="1"/>
    <s v="20"/>
    <s v="2. SEGURIDAD HUMANA Y JUSTICIA SOCIAL / K. EDUCACIÓN SUPERIOR COMO UN DERECHO"/>
    <n v="142625000"/>
    <n v="90891462"/>
    <n v="51733538"/>
    <n v="53360881"/>
    <n v="47119489"/>
    <n v="47119489"/>
    <n v="47119489"/>
  </r>
  <r>
    <s v="05-03-00-02"/>
    <x v="0"/>
    <x v="1"/>
    <s v="C-0503-1000-16-20203K"/>
    <x v="1"/>
    <s v="21"/>
    <s v="2. SEGURIDAD HUMANA Y JUSTICIA SOCIAL / K. EDUCACIÓN SUPERIOR COMO UN DERECHO"/>
    <n v="1000835282"/>
    <n v="812672236"/>
    <n v="188163046"/>
    <n v="811245581"/>
    <n v="60148907"/>
    <n v="60148907"/>
    <n v="60148907"/>
  </r>
  <r>
    <s v="05-03-00-02"/>
    <x v="0"/>
    <x v="1"/>
    <s v="C-0503-1000-16-20203K"/>
    <x v="1"/>
    <s v="27"/>
    <s v="2. SEGURIDAD HUMANA Y JUSTICIA SOCIAL / K. EDUCACIÓN SUPERIOR COMO UN DERECHO"/>
    <n v="3650541424.3899999"/>
    <n v="2546064354.73"/>
    <n v="1104477069.6600001"/>
    <n v="1707202181.1800001"/>
    <n v="584836167.37"/>
    <n v="357703659.37"/>
    <n v="357703659.37"/>
  </r>
  <r>
    <s v="05-03-00-02"/>
    <x v="0"/>
    <x v="2"/>
    <s v="C-0505-1000-4-20306D"/>
    <x v="1"/>
    <s v="20"/>
    <s v="2. SEGURIDAD HUMANA Y JUSTICIA SOCIAL / D. MODERNIZACIÓN Y TRANSFORMACIÓN DEL EMPLEO PÚBLICO"/>
    <n v="498560700"/>
    <n v="483553407"/>
    <n v="15007293"/>
    <n v="466472626"/>
    <n v="74572567"/>
    <n v="74572567"/>
    <n v="74572567"/>
  </r>
  <r>
    <s v="05-03-00-02"/>
    <x v="0"/>
    <x v="2"/>
    <s v="C-0505-1000-4-20306D"/>
    <x v="1"/>
    <s v="21"/>
    <s v="2. SEGURIDAD HUMANA Y JUSTICIA SOCIAL / D. MODERNIZACIÓN Y TRANSFORMACIÓN DEL EMPLEO PÚBLICO"/>
    <n v="506709371"/>
    <n v="506697031"/>
    <n v="12340"/>
    <n v="396430101"/>
    <n v="42241810"/>
    <n v="42241810"/>
    <n v="42241810"/>
  </r>
  <r>
    <s v="05-03-00-02"/>
    <x v="0"/>
    <x v="3"/>
    <s v="C-0599-1000-5-53105B"/>
    <x v="1"/>
    <s v="21"/>
    <s v="5. CONVERGENCIA REGIONAL / B. ENTIDADES PÚBLICAS TERRITORIALES Y NACIONALES FORTALECIDAS"/>
    <n v="144559354"/>
    <n v="144559354"/>
    <n v="0"/>
    <n v="144559354"/>
    <n v="15554598"/>
    <n v="15554598"/>
    <n v="15554598"/>
  </r>
  <r>
    <s v="05-03-00-02"/>
    <x v="0"/>
    <x v="4"/>
    <s v="C-0599-1000-6-53105B"/>
    <x v="1"/>
    <s v="21"/>
    <s v="5. CONVERGENCIA REGIONAL / B. ENTIDADES PÚBLICAS TERRITORIALES Y NACIONALES FORTALECIDAS"/>
    <n v="45737948"/>
    <n v="44937948"/>
    <n v="800000"/>
    <n v="44937948"/>
    <n v="6637948"/>
    <n v="6637948"/>
    <n v="6637948"/>
  </r>
  <r>
    <s v="05-03-00-02"/>
    <x v="0"/>
    <x v="5"/>
    <s v="C-0599-1000-7-20306A"/>
    <x v="1"/>
    <s v="21"/>
    <s v="2. SEGURIDAD HUMANA Y JUSTICIA SOCIAL / A. POLÍTICA PÚBLICA DEL TRABAJO DIGNO Y DECENTE"/>
    <n v="41420442"/>
    <n v="32946400"/>
    <n v="8474042"/>
    <n v="32946400"/>
    <n v="3297775.2"/>
    <n v="3297775.2"/>
    <n v="3297775.2"/>
  </r>
  <r>
    <s v="05-03-00-03"/>
    <x v="1"/>
    <x v="0"/>
    <s v="A-01-01-01"/>
    <x v="0"/>
    <s v="27"/>
    <s v="SALARIO"/>
    <n v="3719270000"/>
    <n v="3719270000"/>
    <n v="0"/>
    <n v="662114348"/>
    <n v="661473441"/>
    <n v="661473441"/>
    <n v="661473441"/>
  </r>
  <r>
    <s v="05-03-00-03"/>
    <x v="1"/>
    <x v="0"/>
    <s v="A-01-01-02"/>
    <x v="0"/>
    <s v="27"/>
    <s v="CONTRIBUCIONES INHERENTES A LA NÓMINA"/>
    <n v="1008405000"/>
    <n v="1008405000"/>
    <n v="0"/>
    <n v="220496894.40000001"/>
    <n v="220496894.40000001"/>
    <n v="220496894.40000001"/>
    <n v="220496894.40000001"/>
  </r>
  <r>
    <s v="05-03-00-03"/>
    <x v="1"/>
    <x v="0"/>
    <s v="A-01-01-03"/>
    <x v="0"/>
    <s v="27"/>
    <s v="REMUNERACIONES NO CONSTITUTIVAS DE FACTOR SALARIAL"/>
    <n v="262398000"/>
    <n v="262398000"/>
    <n v="0"/>
    <n v="40835075"/>
    <n v="39844035"/>
    <n v="39844035"/>
    <n v="39844035"/>
  </r>
  <r>
    <s v="05-03-00-03"/>
    <x v="1"/>
    <x v="0"/>
    <s v="A-02"/>
    <x v="0"/>
    <s v="27"/>
    <s v="ADQUISICIÓN DE BIENES  Y SERVICIOS"/>
    <n v="385079530"/>
    <n v="307579000"/>
    <n v="77500530"/>
    <n v="173914753"/>
    <n v="60562387.450000003"/>
    <n v="60562387.450000003"/>
    <n v="60562387.450000003"/>
  </r>
  <r>
    <s v="05-03-00-03"/>
    <x v="1"/>
    <x v="0"/>
    <s v="A-03-04-02-012"/>
    <x v="0"/>
    <s v="27"/>
    <s v="INCAPACIDADES Y LICENCIAS DE MATERNIDAD Y PATERNIDAD (NO DE PENSIONES)"/>
    <n v="11000000"/>
    <n v="11000000"/>
    <n v="0"/>
    <n v="0"/>
    <n v="0"/>
    <n v="0"/>
    <n v="0"/>
  </r>
  <r>
    <s v="05-03-00-03"/>
    <x v="1"/>
    <x v="0"/>
    <s v="A-08-01"/>
    <x v="0"/>
    <s v="27"/>
    <s v="IMPUESTOS"/>
    <n v="72575000"/>
    <n v="72575000"/>
    <n v="0"/>
    <n v="69781791"/>
    <n v="69775643.799999997"/>
    <n v="69775643.799999997"/>
    <n v="69775643.799999997"/>
  </r>
  <r>
    <s v="05-03-00-03"/>
    <x v="1"/>
    <x v="1"/>
    <s v="C-0503-1000-16-20203K"/>
    <x v="1"/>
    <s v="20"/>
    <s v="2. SEGURIDAD HUMANA Y JUSTICIA SOCIAL / K. EDUCACIÓN SUPERIOR COMO UN DERECHO"/>
    <n v="142625000"/>
    <n v="142625000"/>
    <n v="0"/>
    <n v="55805565"/>
    <n v="53317390"/>
    <n v="52793250"/>
    <n v="52793250"/>
  </r>
  <r>
    <s v="05-03-00-03"/>
    <x v="1"/>
    <x v="1"/>
    <s v="C-0503-1000-16-20203K"/>
    <x v="1"/>
    <s v="21"/>
    <s v="2. SEGURIDAD HUMANA Y JUSTICIA SOCIAL / K. EDUCACIÓN SUPERIOR COMO UN DERECHO"/>
    <n v="917716768"/>
    <n v="695827000"/>
    <n v="221889768"/>
    <n v="695827000"/>
    <n v="100767333.33"/>
    <n v="100767333.33"/>
    <n v="100767333.33"/>
  </r>
  <r>
    <s v="05-03-00-03"/>
    <x v="1"/>
    <x v="1"/>
    <s v="C-0503-1000-16-20203K"/>
    <x v="1"/>
    <s v="27"/>
    <s v="2. SEGURIDAD HUMANA Y JUSTICIA SOCIAL / K. EDUCACIÓN SUPERIOR COMO UN DERECHO"/>
    <n v="5084416619"/>
    <n v="3499767497.73"/>
    <n v="1584649121.27"/>
    <n v="3220288901.52"/>
    <n v="1205809784.1900001"/>
    <n v="1205809784.1900001"/>
    <n v="1205809784.1900001"/>
  </r>
  <r>
    <s v="05-03-00-03"/>
    <x v="1"/>
    <x v="2"/>
    <s v="C-0505-1000-4-20306D"/>
    <x v="1"/>
    <s v="20"/>
    <s v="2. SEGURIDAD HUMANA Y JUSTICIA SOCIAL / D. MODERNIZACIÓN Y TRANSFORMACIÓN DEL EMPLEO PÚBLICO"/>
    <n v="690146700"/>
    <n v="675146700"/>
    <n v="15000000"/>
    <n v="657127839"/>
    <n v="126014530.33"/>
    <n v="126014530.33"/>
    <n v="126014530.33"/>
  </r>
  <r>
    <s v="05-03-00-03"/>
    <x v="1"/>
    <x v="2"/>
    <s v="C-0505-1000-4-20306D"/>
    <x v="1"/>
    <s v="21"/>
    <s v="2. SEGURIDAD HUMANA Y JUSTICIA SOCIAL / D. MODERNIZACIÓN Y TRANSFORMACIÓN DEL EMPLEO PÚBLICO"/>
    <n v="480935300"/>
    <n v="480935300"/>
    <n v="0"/>
    <n v="406771194.32999998"/>
    <n v="40005894.340000004"/>
    <n v="40005894.340000004"/>
    <n v="40005894.340000004"/>
  </r>
  <r>
    <s v="05-03-00-03"/>
    <x v="1"/>
    <x v="3"/>
    <s v="C-0599-1000-5-53105B"/>
    <x v="1"/>
    <s v="21"/>
    <s v="5. CONVERGENCIA REGIONAL / B. ENTIDADES PÚBLICAS TERRITORIALES Y NACIONALES FORTALECIDAS"/>
    <n v="187525248"/>
    <n v="185487733.33000001"/>
    <n v="2037514.67"/>
    <n v="185415000.33000001"/>
    <n v="26282866.66"/>
    <n v="26282866.66"/>
    <n v="26282866.66"/>
  </r>
  <r>
    <s v="05-03-00-03"/>
    <x v="1"/>
    <x v="4"/>
    <s v="C-0599-1000-6-53105B"/>
    <x v="1"/>
    <s v="21"/>
    <s v="5. CONVERGENCIA REGIONAL / B. ENTIDADES PÚBLICAS TERRITORIALES Y NACIONALES FORTALECIDAS"/>
    <n v="139288000"/>
    <n v="122644033.33"/>
    <n v="16643966.67"/>
    <n v="122105333.33"/>
    <n v="14365333.33"/>
    <n v="14365333.33"/>
    <n v="14365333.33"/>
  </r>
  <r>
    <s v="05-03-00-03"/>
    <x v="1"/>
    <x v="5"/>
    <s v="C-0599-1000-7-20306A"/>
    <x v="1"/>
    <s v="21"/>
    <s v="2. SEGURIDAD HUMANA Y JUSTICIA SOCIAL / A. POLÍTICA PÚBLICA DEL TRABAJO DIGNO Y DECENTE"/>
    <n v="986719675"/>
    <n v="553821698"/>
    <n v="432897977"/>
    <n v="553701698"/>
    <n v="177818670.80000001"/>
    <n v="177818670.80000001"/>
    <n v="177818670.80000001"/>
  </r>
  <r>
    <s v="05-03-00-04"/>
    <x v="2"/>
    <x v="0"/>
    <s v="A-01-01-01"/>
    <x v="0"/>
    <s v="27"/>
    <s v="SALARIO"/>
    <n v="2755091000"/>
    <n v="2755091000"/>
    <n v="0"/>
    <n v="532735901"/>
    <n v="532735901"/>
    <n v="532735901"/>
    <n v="532735901"/>
  </r>
  <r>
    <s v="05-03-00-04"/>
    <x v="2"/>
    <x v="0"/>
    <s v="A-01-01-02"/>
    <x v="0"/>
    <s v="27"/>
    <s v="CONTRIBUCIONES INHERENTES A LA NÓMINA"/>
    <n v="743389000"/>
    <n v="743389000"/>
    <n v="0"/>
    <n v="176546891.19999999"/>
    <n v="176546891.19999999"/>
    <n v="176546891.19999999"/>
    <n v="176546891.19999999"/>
  </r>
  <r>
    <s v="05-03-00-04"/>
    <x v="2"/>
    <x v="0"/>
    <s v="A-01-01-03"/>
    <x v="0"/>
    <s v="27"/>
    <s v="REMUNERACIONES NO CONSTITUTIVAS DE FACTOR SALARIAL"/>
    <n v="185572000"/>
    <n v="185572000"/>
    <n v="0"/>
    <n v="30693603"/>
    <n v="30693603"/>
    <n v="30693603"/>
    <n v="30693603"/>
  </r>
  <r>
    <s v="05-03-00-04"/>
    <x v="2"/>
    <x v="0"/>
    <s v="A-02"/>
    <x v="0"/>
    <s v="27"/>
    <s v="ADQUISICIÓN DE BIENES  Y SERVICIOS"/>
    <n v="381193110"/>
    <n v="318440000"/>
    <n v="62753110"/>
    <n v="177228816.81999999"/>
    <n v="60035033.82"/>
    <n v="60035033.82"/>
    <n v="60035033.82"/>
  </r>
  <r>
    <s v="05-03-00-04"/>
    <x v="2"/>
    <x v="0"/>
    <s v="A-03-04-02-012"/>
    <x v="0"/>
    <s v="27"/>
    <s v="INCAPACIDADES Y LICENCIAS DE MATERNIDAD Y PATERNIDAD (NO DE PENSIONES)"/>
    <n v="11000000"/>
    <n v="5000000"/>
    <n v="6000000"/>
    <n v="4073349"/>
    <n v="4073349"/>
    <n v="4073349"/>
    <n v="4073349"/>
  </r>
  <r>
    <s v="05-03-00-04"/>
    <x v="2"/>
    <x v="0"/>
    <s v="A-08-01"/>
    <x v="0"/>
    <s v="27"/>
    <s v="IMPUESTOS"/>
    <n v="209521000"/>
    <n v="192495651.40000001"/>
    <n v="17025348.600000001"/>
    <n v="192495651.40000001"/>
    <n v="192495651.40000001"/>
    <n v="192495651.40000001"/>
    <n v="192495651.40000001"/>
  </r>
  <r>
    <s v="05-03-00-04"/>
    <x v="2"/>
    <x v="1"/>
    <s v="C-0503-1000-16-20203K"/>
    <x v="1"/>
    <s v="20"/>
    <s v="2. SEGURIDAD HUMANA Y JUSTICIA SOCIAL / K. EDUCACIÓN SUPERIOR COMO UN DERECHO"/>
    <n v="142625000"/>
    <n v="142625000"/>
    <n v="0"/>
    <n v="72905731"/>
    <n v="66922062"/>
    <n v="66922062"/>
    <n v="66922062"/>
  </r>
  <r>
    <s v="05-03-00-04"/>
    <x v="2"/>
    <x v="1"/>
    <s v="C-0503-1000-16-20203K"/>
    <x v="1"/>
    <s v="21"/>
    <s v="2. SEGURIDAD HUMANA Y JUSTICIA SOCIAL / K. EDUCACIÓN SUPERIOR COMO UN DERECHO"/>
    <n v="944532381"/>
    <n v="854336456"/>
    <n v="90195925"/>
    <n v="761760457"/>
    <n v="81186191"/>
    <n v="81186191"/>
    <n v="81186191"/>
  </r>
  <r>
    <s v="05-03-00-04"/>
    <x v="2"/>
    <x v="1"/>
    <s v="C-0503-1000-16-20203K"/>
    <x v="1"/>
    <s v="27"/>
    <s v="2. SEGURIDAD HUMANA Y JUSTICIA SOCIAL / K. EDUCACIÓN SUPERIOR COMO UN DERECHO"/>
    <n v="3808870619"/>
    <n v="2417435776.3400002"/>
    <n v="1391434842.6600001"/>
    <n v="2310062583.77"/>
    <n v="754520432.62"/>
    <n v="754520432.62"/>
    <n v="754520432.62"/>
  </r>
  <r>
    <s v="05-03-00-04"/>
    <x v="2"/>
    <x v="2"/>
    <s v="C-0505-1000-4-20306D"/>
    <x v="1"/>
    <s v="20"/>
    <s v="2. SEGURIDAD HUMANA Y JUSTICIA SOCIAL / D. MODERNIZACIÓN Y TRANSFORMACIÓN DEL EMPLEO PÚBLICO"/>
    <n v="815640700"/>
    <n v="800640700"/>
    <n v="15000000"/>
    <n v="765364559"/>
    <n v="115986561"/>
    <n v="115986561"/>
    <n v="115986561"/>
  </r>
  <r>
    <s v="05-03-00-04"/>
    <x v="2"/>
    <x v="2"/>
    <s v="C-0505-1000-4-20306D"/>
    <x v="1"/>
    <s v="21"/>
    <s v="2. SEGURIDAD HUMANA Y JUSTICIA SOCIAL / D. MODERNIZACIÓN Y TRANSFORMACIÓN DEL EMPLEO PÚBLICO"/>
    <n v="482695300"/>
    <n v="387941546"/>
    <n v="94753754"/>
    <n v="378642187"/>
    <n v="33017918"/>
    <n v="33017918"/>
    <n v="33017918"/>
  </r>
  <r>
    <s v="05-03-00-04"/>
    <x v="2"/>
    <x v="3"/>
    <s v="C-0599-1000-5-53105B"/>
    <x v="1"/>
    <s v="21"/>
    <s v="5. CONVERGENCIA REGIONAL / B. ENTIDADES PÚBLICAS TERRITORIALES Y NACIONALES FORTALECIDAS"/>
    <n v="187525248"/>
    <n v="187525248"/>
    <n v="0"/>
    <n v="187330000"/>
    <n v="25760000"/>
    <n v="25760000"/>
    <n v="25760000"/>
  </r>
  <r>
    <s v="05-03-00-04"/>
    <x v="2"/>
    <x v="4"/>
    <s v="C-0599-1000-6-53105B"/>
    <x v="1"/>
    <s v="21"/>
    <s v="5. CONVERGENCIA REGIONAL / B. ENTIDADES PÚBLICAS TERRITORIALES Y NACIONALES FORTALECIDAS"/>
    <n v="74644000"/>
    <n v="64644000"/>
    <n v="10000000"/>
    <n v="63207467"/>
    <n v="9337467"/>
    <n v="9337467"/>
    <n v="9337467"/>
  </r>
  <r>
    <s v="05-03-00-04"/>
    <x v="2"/>
    <x v="5"/>
    <s v="C-0599-1000-7-20306A"/>
    <x v="1"/>
    <s v="21"/>
    <s v="2. SEGURIDAD HUMANA Y JUSTICIA SOCIAL / A. POLÍTICA PÚBLICA DEL TRABAJO DIGNO Y DECENTE"/>
    <n v="76360883"/>
    <n v="62583800"/>
    <n v="13777083"/>
    <n v="62583800"/>
    <n v="2274131.2000000002"/>
    <n v="2274131.2000000002"/>
    <n v="2274131.2000000002"/>
  </r>
  <r>
    <s v="05-03-00-05"/>
    <x v="3"/>
    <x v="0"/>
    <s v="A-01-01-01"/>
    <x v="0"/>
    <s v="27"/>
    <s v="SALARIO"/>
    <n v="2902630000"/>
    <n v="2902630000"/>
    <n v="0"/>
    <n v="528161714"/>
    <n v="528161714"/>
    <n v="528161714"/>
    <n v="528161714"/>
  </r>
  <r>
    <s v="05-03-00-05"/>
    <x v="3"/>
    <x v="0"/>
    <s v="A-01-01-02"/>
    <x v="0"/>
    <s v="27"/>
    <s v="CONTRIBUCIONES INHERENTES A LA NÓMINA"/>
    <n v="771716000"/>
    <n v="771716000"/>
    <n v="0"/>
    <n v="157993226"/>
    <n v="157940795.59999999"/>
    <n v="157940795.59999999"/>
    <n v="157940795.59999999"/>
  </r>
  <r>
    <s v="05-03-00-05"/>
    <x v="3"/>
    <x v="0"/>
    <s v="A-01-01-03"/>
    <x v="0"/>
    <s v="27"/>
    <s v="REMUNERACIONES NO CONSTITUTIVAS DE FACTOR SALARIAL"/>
    <n v="136964000"/>
    <n v="136964000"/>
    <n v="0"/>
    <n v="24401706"/>
    <n v="24401706"/>
    <n v="24401706"/>
    <n v="24401706"/>
  </r>
  <r>
    <s v="05-03-00-05"/>
    <x v="3"/>
    <x v="0"/>
    <s v="A-02"/>
    <x v="0"/>
    <s v="27"/>
    <s v="ADQUISICIÓN DE BIENES  Y SERVICIOS"/>
    <n v="279662236"/>
    <n v="214802076"/>
    <n v="64860160"/>
    <n v="120046001"/>
    <n v="31431318"/>
    <n v="31431318"/>
    <n v="31331807"/>
  </r>
  <r>
    <s v="05-03-00-05"/>
    <x v="3"/>
    <x v="0"/>
    <s v="A-03-04-02-012"/>
    <x v="0"/>
    <s v="27"/>
    <s v="INCAPACIDADES Y LICENCIAS DE MATERNIDAD Y PATERNIDAD (NO DE PENSIONES)"/>
    <n v="11000000"/>
    <n v="11000000"/>
    <n v="0"/>
    <n v="636585"/>
    <n v="636585"/>
    <n v="636585"/>
    <n v="636585"/>
  </r>
  <r>
    <s v="05-03-00-05"/>
    <x v="3"/>
    <x v="0"/>
    <s v="A-08-01"/>
    <x v="0"/>
    <s v="27"/>
    <s v="IMPUESTOS"/>
    <n v="63000000"/>
    <n v="63000000"/>
    <n v="0"/>
    <n v="55715046"/>
    <n v="13624046"/>
    <n v="13624046"/>
    <n v="13624046"/>
  </r>
  <r>
    <s v="05-03-00-05"/>
    <x v="3"/>
    <x v="1"/>
    <s v="C-0503-1000-16-20203K"/>
    <x v="1"/>
    <s v="20"/>
    <s v="2. SEGURIDAD HUMANA Y JUSTICIA SOCIAL / K. EDUCACIÓN SUPERIOR COMO UN DERECHO"/>
    <n v="142625000"/>
    <n v="142624999.19999999"/>
    <n v="0.8"/>
    <n v="88464915"/>
    <n v="50255178"/>
    <n v="49783038"/>
    <n v="49783038"/>
  </r>
  <r>
    <s v="05-03-00-05"/>
    <x v="3"/>
    <x v="1"/>
    <s v="C-0503-1000-16-20203K"/>
    <x v="1"/>
    <s v="21"/>
    <s v="2. SEGURIDAD HUMANA Y JUSTICIA SOCIAL / K. EDUCACIÓN SUPERIOR COMO UN DERECHO"/>
    <n v="759001381"/>
    <n v="639191476"/>
    <n v="119809905"/>
    <n v="639191476"/>
    <n v="86595943"/>
    <n v="86595943"/>
    <n v="86595943"/>
  </r>
  <r>
    <s v="05-03-00-05"/>
    <x v="3"/>
    <x v="1"/>
    <s v="C-0503-1000-16-20203K"/>
    <x v="1"/>
    <s v="27"/>
    <s v="2. SEGURIDAD HUMANA Y JUSTICIA SOCIAL / K. EDUCACIÓN SUPERIOR COMO UN DERECHO"/>
    <n v="3669519619"/>
    <n v="1767114957.79"/>
    <n v="1902404661.21"/>
    <n v="1693714345"/>
    <n v="344665651.39999998"/>
    <n v="344665651.39999998"/>
    <n v="344665651.39999998"/>
  </r>
  <r>
    <s v="05-03-00-05"/>
    <x v="3"/>
    <x v="2"/>
    <s v="C-0505-1000-4-20306D"/>
    <x v="1"/>
    <s v="20"/>
    <s v="2. SEGURIDAD HUMANA Y JUSTICIA SOCIAL / D. MODERNIZACIÓN Y TRANSFORMACIÓN DEL EMPLEO PÚBLICO"/>
    <n v="498560700"/>
    <n v="483560700"/>
    <n v="15000000"/>
    <n v="467546419"/>
    <n v="78382733"/>
    <n v="73554733"/>
    <n v="73554733"/>
  </r>
  <r>
    <s v="05-03-00-05"/>
    <x v="3"/>
    <x v="2"/>
    <s v="C-0505-1000-4-20306D"/>
    <x v="1"/>
    <s v="21"/>
    <s v="2. SEGURIDAD HUMANA Y JUSTICIA SOCIAL / D. MODERNIZACIÓN Y TRANSFORMACIÓN DEL EMPLEO PÚBLICO"/>
    <n v="452058980"/>
    <n v="446613380"/>
    <n v="5445600"/>
    <n v="372583441"/>
    <n v="34076273"/>
    <n v="34076273"/>
    <n v="34076273"/>
  </r>
  <r>
    <s v="05-03-00-05"/>
    <x v="3"/>
    <x v="3"/>
    <s v="C-0599-1000-5-53105B"/>
    <x v="1"/>
    <s v="21"/>
    <s v="5. CONVERGENCIA REGIONAL / B. ENTIDADES PÚBLICAS TERRITORIALES Y NACIONALES FORTALECIDAS"/>
    <n v="187452515"/>
    <n v="186691667"/>
    <n v="760848"/>
    <n v="186691667"/>
    <n v="26418767"/>
    <n v="26418767"/>
    <n v="26418767"/>
  </r>
  <r>
    <s v="05-03-00-05"/>
    <x v="3"/>
    <x v="4"/>
    <s v="C-0599-1000-6-53105B"/>
    <x v="1"/>
    <s v="21"/>
    <s v="5. CONVERGENCIA REGIONAL / B. ENTIDADES PÚBLICAS TERRITORIALES Y NACIONALES FORTALECIDAS"/>
    <n v="105568000"/>
    <n v="72266200"/>
    <n v="33301800"/>
    <n v="72138500"/>
    <n v="10486600"/>
    <n v="10486600"/>
    <n v="10486600"/>
  </r>
  <r>
    <s v="05-03-00-05"/>
    <x v="3"/>
    <x v="5"/>
    <s v="C-0599-1000-7-20306A"/>
    <x v="1"/>
    <s v="21"/>
    <s v="2. SEGURIDAD HUMANA Y JUSTICIA SOCIAL / A. POLÍTICA PÚBLICA DEL TRABAJO DIGNO Y DECENTE"/>
    <n v="314197371"/>
    <n v="247216904"/>
    <n v="66980467"/>
    <n v="246284563"/>
    <n v="15177381"/>
    <n v="15177381"/>
    <n v="15177381"/>
  </r>
  <r>
    <s v="05-03-00-06"/>
    <x v="4"/>
    <x v="0"/>
    <s v="A-01-01-01"/>
    <x v="0"/>
    <s v="27"/>
    <s v="SALARIO"/>
    <n v="2086435000"/>
    <n v="2086435000"/>
    <n v="0"/>
    <n v="375385356"/>
    <n v="374319046"/>
    <n v="374319046"/>
    <n v="374319046"/>
  </r>
  <r>
    <s v="05-03-00-06"/>
    <x v="4"/>
    <x v="0"/>
    <s v="A-01-01-02"/>
    <x v="0"/>
    <s v="27"/>
    <s v="CONTRIBUCIONES INHERENTES A LA NÓMINA"/>
    <n v="564595000"/>
    <n v="564595000"/>
    <n v="0"/>
    <n v="113122497.8"/>
    <n v="112708551"/>
    <n v="111721551"/>
    <n v="111721551"/>
  </r>
  <r>
    <s v="05-03-00-06"/>
    <x v="4"/>
    <x v="0"/>
    <s v="A-01-01-03"/>
    <x v="0"/>
    <s v="27"/>
    <s v="REMUNERACIONES NO CONSTITUTIVAS DE FACTOR SALARIAL"/>
    <n v="136475000"/>
    <n v="136475000"/>
    <n v="0"/>
    <n v="15050969"/>
    <n v="15050969"/>
    <n v="15050969"/>
    <n v="15050969"/>
  </r>
  <r>
    <s v="05-03-00-06"/>
    <x v="4"/>
    <x v="0"/>
    <s v="A-02"/>
    <x v="0"/>
    <s v="27"/>
    <s v="ADQUISICIÓN DE BIENES  Y SERVICIOS"/>
    <n v="272568264"/>
    <n v="209870646"/>
    <n v="62697618"/>
    <n v="147884305"/>
    <n v="34640956"/>
    <n v="34239807"/>
    <n v="34239807"/>
  </r>
  <r>
    <s v="05-03-00-06"/>
    <x v="4"/>
    <x v="0"/>
    <s v="A-03-04-02-012"/>
    <x v="0"/>
    <s v="27"/>
    <s v="INCAPACIDADES Y LICENCIAS DE MATERNIDAD Y PATERNIDAD (NO DE PENSIONES)"/>
    <n v="11000000"/>
    <n v="11000000"/>
    <n v="0"/>
    <n v="1593484"/>
    <n v="1241252"/>
    <n v="1241252"/>
    <n v="1241252"/>
  </r>
  <r>
    <s v="05-03-00-06"/>
    <x v="4"/>
    <x v="0"/>
    <s v="A-08-01"/>
    <x v="0"/>
    <s v="27"/>
    <s v="IMPUESTOS"/>
    <n v="66000000"/>
    <n v="66000000"/>
    <n v="0"/>
    <n v="60919548"/>
    <n v="60919548"/>
    <n v="60919548"/>
    <n v="60919548"/>
  </r>
  <r>
    <s v="05-03-00-06"/>
    <x v="4"/>
    <x v="1"/>
    <s v="C-0503-1000-16-20203K"/>
    <x v="1"/>
    <s v="20"/>
    <s v="2. SEGURIDAD HUMANA Y JUSTICIA SOCIAL / K. EDUCACIÓN SUPERIOR COMO UN DERECHO"/>
    <n v="142625000"/>
    <n v="142625000"/>
    <n v="0"/>
    <n v="106069848"/>
    <n v="74978407"/>
    <n v="74231174"/>
    <n v="74231174"/>
  </r>
  <r>
    <s v="05-03-00-06"/>
    <x v="4"/>
    <x v="1"/>
    <s v="C-0503-1000-16-20203K"/>
    <x v="1"/>
    <s v="21"/>
    <s v="2. SEGURIDAD HUMANA Y JUSTICIA SOCIAL / K. EDUCACIÓN SUPERIOR COMO UN DERECHO"/>
    <n v="792961381"/>
    <n v="647407000"/>
    <n v="145554381"/>
    <n v="647407000"/>
    <n v="73109134"/>
    <n v="73109134"/>
    <n v="73109134"/>
  </r>
  <r>
    <s v="05-03-00-06"/>
    <x v="4"/>
    <x v="1"/>
    <s v="C-0503-1000-16-20203K"/>
    <x v="1"/>
    <s v="27"/>
    <s v="2. SEGURIDAD HUMANA Y JUSTICIA SOCIAL / K. EDUCACIÓN SUPERIOR COMO UN DERECHO"/>
    <n v="3278703619"/>
    <n v="2032362666.71"/>
    <n v="1246340952.29"/>
    <n v="1780863122.0999999"/>
    <n v="550360785"/>
    <n v="550360785"/>
    <n v="550360785"/>
  </r>
  <r>
    <s v="05-03-00-06"/>
    <x v="4"/>
    <x v="2"/>
    <s v="C-0505-1000-4-20306D"/>
    <x v="1"/>
    <s v="20"/>
    <s v="2. SEGURIDAD HUMANA Y JUSTICIA SOCIAL / D. MODERNIZACIÓN Y TRANSFORMACIÓN DEL EMPLEO PÚBLICO"/>
    <n v="434186700"/>
    <n v="419186700"/>
    <n v="15000000"/>
    <n v="407370336"/>
    <n v="74512104"/>
    <n v="74512104"/>
    <n v="74512104"/>
  </r>
  <r>
    <s v="05-03-00-06"/>
    <x v="4"/>
    <x v="2"/>
    <s v="C-0505-1000-4-20306D"/>
    <x v="1"/>
    <s v="21"/>
    <s v="2. SEGURIDAD HUMANA Y JUSTICIA SOCIAL / D. MODERNIZACIÓN Y TRANSFORMACIÓN DEL EMPLEO PÚBLICO"/>
    <n v="423187126"/>
    <n v="277537746"/>
    <n v="145649380"/>
    <n v="198479333"/>
    <n v="23338333"/>
    <n v="23338333"/>
    <n v="23338333"/>
  </r>
  <r>
    <s v="05-03-00-06"/>
    <x v="4"/>
    <x v="3"/>
    <s v="C-0599-1000-5-53105B"/>
    <x v="1"/>
    <s v="21"/>
    <s v="5. CONVERGENCIA REGIONAL / B. ENTIDADES PÚBLICAS TERRITORIALES Y NACIONALES FORTALECIDAS"/>
    <n v="187452515"/>
    <n v="187330000"/>
    <n v="122515"/>
    <n v="187330000"/>
    <n v="18222333"/>
    <n v="18222333"/>
    <n v="18222333"/>
  </r>
  <r>
    <s v="05-03-00-06"/>
    <x v="4"/>
    <x v="4"/>
    <s v="C-0599-1000-6-53105B"/>
    <x v="1"/>
    <s v="21"/>
    <s v="5. CONVERGENCIA REGIONAL / B. ENTIDADES PÚBLICAS TERRITORIALES Y NACIONALES FORTALECIDAS"/>
    <n v="74644000"/>
    <n v="62489200"/>
    <n v="12154800"/>
    <n v="62489200"/>
    <n v="8619200"/>
    <n v="8619200"/>
    <n v="8619200"/>
  </r>
  <r>
    <s v="05-03-00-06"/>
    <x v="4"/>
    <x v="5"/>
    <s v="C-0599-1000-7-20306A"/>
    <x v="1"/>
    <s v="21"/>
    <s v="2. SEGURIDAD HUMANA Y JUSTICIA SOCIAL / A. POLÍTICA PÚBLICA DEL TRABAJO DIGNO Y DECENTE"/>
    <n v="38180442"/>
    <n v="30503110"/>
    <n v="7677332"/>
    <n v="30503110"/>
    <n v="3509088"/>
    <n v="3509088"/>
    <n v="3509088"/>
  </r>
  <r>
    <s v="05-03-00-07"/>
    <x v="5"/>
    <x v="0"/>
    <s v="A-01-01-01"/>
    <x v="0"/>
    <s v="27"/>
    <s v="SALARIO"/>
    <n v="2206076000"/>
    <n v="2206076000"/>
    <n v="0"/>
    <n v="409220072"/>
    <n v="409220072"/>
    <n v="409220072"/>
    <n v="409220072"/>
  </r>
  <r>
    <s v="05-03-00-07"/>
    <x v="5"/>
    <x v="0"/>
    <s v="A-01-01-02"/>
    <x v="0"/>
    <s v="27"/>
    <s v="CONTRIBUCIONES INHERENTES A LA NÓMINA"/>
    <n v="601503000"/>
    <n v="601503000"/>
    <n v="0"/>
    <n v="124818692"/>
    <n v="124818692"/>
    <n v="124818692"/>
    <n v="124818692"/>
  </r>
  <r>
    <s v="05-03-00-07"/>
    <x v="5"/>
    <x v="0"/>
    <s v="A-01-01-03"/>
    <x v="0"/>
    <s v="27"/>
    <s v="REMUNERACIONES NO CONSTITUTIVAS DE FACTOR SALARIAL"/>
    <n v="142766000"/>
    <n v="142766000"/>
    <n v="0"/>
    <n v="16839758"/>
    <n v="16839758"/>
    <n v="16839758"/>
    <n v="16839758"/>
  </r>
  <r>
    <s v="05-03-00-07"/>
    <x v="5"/>
    <x v="0"/>
    <s v="A-02"/>
    <x v="0"/>
    <s v="27"/>
    <s v="ADQUISICIÓN DE BIENES  Y SERVICIOS"/>
    <n v="267903107"/>
    <n v="208623000"/>
    <n v="59280107"/>
    <n v="148571928.59999999"/>
    <n v="25696878.600000001"/>
    <n v="25696878.600000001"/>
    <n v="25696878.600000001"/>
  </r>
  <r>
    <s v="05-03-00-07"/>
    <x v="5"/>
    <x v="0"/>
    <s v="A-03-04-02-012"/>
    <x v="0"/>
    <s v="27"/>
    <s v="INCAPACIDADES Y LICENCIAS DE MATERNIDAD Y PATERNIDAD (NO DE PENSIONES)"/>
    <n v="11000000"/>
    <n v="11000000"/>
    <n v="0"/>
    <n v="5668529"/>
    <n v="5668529"/>
    <n v="5668529"/>
    <n v="5668529"/>
  </r>
  <r>
    <s v="05-03-00-07"/>
    <x v="5"/>
    <x v="0"/>
    <s v="A-08-01"/>
    <x v="0"/>
    <s v="27"/>
    <s v="IMPUESTOS"/>
    <n v="25000000"/>
    <n v="25000000"/>
    <n v="0"/>
    <n v="23026740"/>
    <n v="23026740"/>
    <n v="23026740"/>
    <n v="23026740"/>
  </r>
  <r>
    <s v="05-03-00-07"/>
    <x v="5"/>
    <x v="1"/>
    <s v="C-0503-1000-16-20203K"/>
    <x v="1"/>
    <s v="20"/>
    <s v="2. SEGURIDAD HUMANA Y JUSTICIA SOCIAL / K. EDUCACIÓN SUPERIOR COMO UN DERECHO"/>
    <n v="142625000"/>
    <n v="78258802"/>
    <n v="64366198"/>
    <n v="56201256"/>
    <n v="47120460"/>
    <n v="47120460"/>
    <n v="47120460"/>
  </r>
  <r>
    <s v="05-03-00-07"/>
    <x v="5"/>
    <x v="1"/>
    <s v="C-0503-1000-16-20203K"/>
    <x v="1"/>
    <s v="21"/>
    <s v="2. SEGURIDAD HUMANA Y JUSTICIA SOCIAL / K. EDUCACIÓN SUPERIOR COMO UN DERECHO"/>
    <n v="796927381"/>
    <n v="609943000"/>
    <n v="186984381"/>
    <n v="609943000"/>
    <n v="48911633"/>
    <n v="48911633"/>
    <n v="48911633"/>
  </r>
  <r>
    <s v="05-03-00-07"/>
    <x v="5"/>
    <x v="1"/>
    <s v="C-0503-1000-16-20203K"/>
    <x v="1"/>
    <s v="27"/>
    <s v="2. SEGURIDAD HUMANA Y JUSTICIA SOCIAL / K. EDUCACIÓN SUPERIOR COMO UN DERECHO"/>
    <n v="3052144619"/>
    <n v="2228017078.6599998"/>
    <n v="824127540.34000003"/>
    <n v="2160667121.1300001"/>
    <n v="612717044.33000004"/>
    <n v="612717044.33000004"/>
    <n v="612717044.33000004"/>
  </r>
  <r>
    <s v="05-03-00-07"/>
    <x v="5"/>
    <x v="2"/>
    <s v="C-0505-1000-4-20306D"/>
    <x v="1"/>
    <s v="20"/>
    <s v="2. SEGURIDAD HUMANA Y JUSTICIA SOCIAL / D. MODERNIZACIÓN Y TRANSFORMACIÓN DEL EMPLEO PÚBLICO"/>
    <n v="436454700"/>
    <n v="421454700"/>
    <n v="15000000"/>
    <n v="402439942"/>
    <n v="45549333"/>
    <n v="45549333"/>
    <n v="45549333"/>
  </r>
  <r>
    <s v="05-03-00-07"/>
    <x v="5"/>
    <x v="2"/>
    <s v="C-0505-1000-4-20306D"/>
    <x v="1"/>
    <s v="21"/>
    <s v="2. SEGURIDAD HUMANA Y JUSTICIA SOCIAL / D. MODERNIZACIÓN Y TRANSFORMACIÓN DEL EMPLEO PÚBLICO"/>
    <n v="376762716"/>
    <n v="376741436"/>
    <n v="21280"/>
    <n v="314611744"/>
    <n v="27617071"/>
    <n v="27617071"/>
    <n v="27617071"/>
  </r>
  <r>
    <s v="05-03-00-07"/>
    <x v="5"/>
    <x v="3"/>
    <s v="C-0599-1000-5-53105B"/>
    <x v="1"/>
    <s v="21"/>
    <s v="5. CONVERGENCIA REGIONAL / B. ENTIDADES PÚBLICAS TERRITORIALES Y NACIONALES FORTALECIDAS"/>
    <n v="187525248"/>
    <n v="187492100"/>
    <n v="33148"/>
    <n v="186564000"/>
    <n v="16396033"/>
    <n v="16396033"/>
    <n v="16396033"/>
  </r>
  <r>
    <s v="05-03-00-07"/>
    <x v="5"/>
    <x v="4"/>
    <s v="C-0599-1000-6-53105B"/>
    <x v="1"/>
    <s v="21"/>
    <s v="5. CONVERGENCIA REGIONAL / B. ENTIDADES PÚBLICAS TERRITORIALES Y NACIONALES FORTALECIDAS"/>
    <n v="74644000"/>
    <n v="63489200"/>
    <n v="11154800"/>
    <n v="63407386"/>
    <n v="9537386"/>
    <n v="9537386"/>
    <n v="9537386"/>
  </r>
  <r>
    <s v="05-03-00-07"/>
    <x v="5"/>
    <x v="5"/>
    <s v="C-0599-1000-7-20306A"/>
    <x v="1"/>
    <s v="21"/>
    <s v="2. SEGURIDAD HUMANA Y JUSTICIA SOCIAL / A. POLÍTICA PÚBLICA DEL TRABAJO DIGNO Y DECENTE"/>
    <n v="38180442"/>
    <n v="31698131"/>
    <n v="6482311"/>
    <n v="30764926.399999999"/>
    <n v="3635738"/>
    <n v="3635738"/>
    <n v="3635738"/>
  </r>
  <r>
    <s v="05-03-00-08"/>
    <x v="6"/>
    <x v="0"/>
    <s v="A-01-01-01"/>
    <x v="0"/>
    <s v="27"/>
    <s v="SALARIO"/>
    <n v="2560336000"/>
    <n v="2560336000"/>
    <n v="0"/>
    <n v="467609003"/>
    <n v="459593613"/>
    <n v="459593613"/>
    <n v="459593613"/>
  </r>
  <r>
    <s v="05-03-00-08"/>
    <x v="6"/>
    <x v="0"/>
    <s v="A-01-01-02"/>
    <x v="0"/>
    <s v="27"/>
    <s v="CONTRIBUCIONES INHERENTES A LA NÓMINA"/>
    <n v="688219000"/>
    <n v="688219000"/>
    <n v="0"/>
    <n v="143756500"/>
    <n v="143756500"/>
    <n v="143756500"/>
    <n v="143756500"/>
  </r>
  <r>
    <s v="05-03-00-08"/>
    <x v="6"/>
    <x v="0"/>
    <s v="A-01-01-03"/>
    <x v="0"/>
    <s v="27"/>
    <s v="REMUNERACIONES NO CONSTITUTIVAS DE FACTOR SALARIAL"/>
    <n v="169594000"/>
    <n v="169594000"/>
    <n v="0"/>
    <n v="15431922"/>
    <n v="15431922"/>
    <n v="15431922"/>
    <n v="15431922"/>
  </r>
  <r>
    <s v="05-03-00-08"/>
    <x v="6"/>
    <x v="0"/>
    <s v="A-02"/>
    <x v="0"/>
    <s v="27"/>
    <s v="ADQUISICIÓN DE BIENES  Y SERVICIOS"/>
    <n v="257543641"/>
    <n v="179249000"/>
    <n v="78294641"/>
    <n v="141618207"/>
    <n v="28054093"/>
    <n v="28054093"/>
    <n v="28054093"/>
  </r>
  <r>
    <s v="05-03-00-08"/>
    <x v="6"/>
    <x v="0"/>
    <s v="A-03-04-02-012"/>
    <x v="0"/>
    <s v="27"/>
    <s v="INCAPACIDADES Y LICENCIAS DE MATERNIDAD Y PATERNIDAD (NO DE PENSIONES)"/>
    <n v="42588856"/>
    <n v="42588856"/>
    <n v="0"/>
    <n v="20801941"/>
    <n v="20801941"/>
    <n v="20801941"/>
    <n v="20801941"/>
  </r>
  <r>
    <s v="05-03-00-08"/>
    <x v="6"/>
    <x v="0"/>
    <s v="A-08-01"/>
    <x v="0"/>
    <s v="27"/>
    <s v="IMPUESTOS"/>
    <n v="61000000"/>
    <n v="60241000"/>
    <n v="759000"/>
    <n v="60241000"/>
    <n v="60241000"/>
    <n v="60241000"/>
    <n v="60241000"/>
  </r>
  <r>
    <s v="05-03-00-08"/>
    <x v="6"/>
    <x v="1"/>
    <s v="C-0503-1000-16-20203K"/>
    <x v="1"/>
    <s v="20"/>
    <s v="2. SEGURIDAD HUMANA Y JUSTICIA SOCIAL / K. EDUCACIÓN SUPERIOR COMO UN DERECHO"/>
    <n v="142625000"/>
    <n v="142625000"/>
    <n v="0"/>
    <n v="56914760"/>
    <n v="38685740"/>
    <n v="38685740"/>
    <n v="38685740"/>
  </r>
  <r>
    <s v="05-03-00-08"/>
    <x v="6"/>
    <x v="1"/>
    <s v="C-0503-1000-16-20203K"/>
    <x v="1"/>
    <s v="21"/>
    <s v="2. SEGURIDAD HUMANA Y JUSTICIA SOCIAL / K. EDUCACIÓN SUPERIOR COMO UN DERECHO"/>
    <n v="1127078381"/>
    <n v="988002902"/>
    <n v="139075479"/>
    <n v="988002902"/>
    <n v="90621037"/>
    <n v="90621037"/>
    <n v="90621037"/>
  </r>
  <r>
    <s v="05-03-00-08"/>
    <x v="6"/>
    <x v="1"/>
    <s v="C-0503-1000-16-20203K"/>
    <x v="1"/>
    <s v="27"/>
    <s v="2. SEGURIDAD HUMANA Y JUSTICIA SOCIAL / K. EDUCACIÓN SUPERIOR COMO UN DERECHO"/>
    <n v="3491452619"/>
    <n v="1947247564.7"/>
    <n v="1544205054.3"/>
    <n v="1876773724"/>
    <n v="413797259"/>
    <n v="413797259"/>
    <n v="413797259"/>
  </r>
  <r>
    <s v="05-03-00-08"/>
    <x v="6"/>
    <x v="2"/>
    <s v="C-0505-1000-4-20306D"/>
    <x v="1"/>
    <s v="20"/>
    <s v="2. SEGURIDAD HUMANA Y JUSTICIA SOCIAL / D. MODERNIZACIÓN Y TRANSFORMACIÓN DEL EMPLEO PÚBLICO"/>
    <n v="436454700"/>
    <n v="421418930"/>
    <n v="15035770"/>
    <n v="403287175"/>
    <n v="68418642"/>
    <n v="68418642"/>
    <n v="68418642"/>
  </r>
  <r>
    <s v="05-03-00-08"/>
    <x v="6"/>
    <x v="2"/>
    <s v="C-0505-1000-4-20306D"/>
    <x v="1"/>
    <s v="21"/>
    <s v="2. SEGURIDAD HUMANA Y JUSTICIA SOCIAL / D. MODERNIZACIÓN Y TRANSFORMACIÓN DEL EMPLEO PÚBLICO"/>
    <n v="520139129"/>
    <n v="517949129"/>
    <n v="2190000"/>
    <n v="379136135"/>
    <n v="48245536"/>
    <n v="48245536"/>
    <n v="48245536"/>
  </r>
  <r>
    <s v="05-03-00-08"/>
    <x v="6"/>
    <x v="3"/>
    <s v="C-0599-1000-5-53105B"/>
    <x v="1"/>
    <s v="21"/>
    <s v="5. CONVERGENCIA REGIONAL / B. ENTIDADES PÚBLICAS TERRITORIALES Y NACIONALES FORTALECIDAS"/>
    <n v="187447531"/>
    <n v="187447531"/>
    <n v="0"/>
    <n v="187447531"/>
    <n v="23497653"/>
    <n v="23497653"/>
    <n v="23497653"/>
  </r>
  <r>
    <s v="05-03-00-08"/>
    <x v="6"/>
    <x v="4"/>
    <s v="C-0599-1000-6-53105B"/>
    <x v="1"/>
    <s v="21"/>
    <s v="5. CONVERGENCIA REGIONAL / B. ENTIDADES PÚBLICAS TERRITORIALES Y NACIONALES FORTALECIDAS"/>
    <n v="74644000"/>
    <n v="63208467"/>
    <n v="11435533"/>
    <n v="63208467"/>
    <n v="9337467"/>
    <n v="9337467"/>
    <n v="9337467"/>
  </r>
  <r>
    <s v="05-03-00-08"/>
    <x v="6"/>
    <x v="5"/>
    <s v="C-0599-1000-7-20306A"/>
    <x v="1"/>
    <s v="21"/>
    <s v="2. SEGURIDAD HUMANA Y JUSTICIA SOCIAL / A. POLÍTICA PÚBLICA DEL TRABAJO DIGNO Y DECENTE"/>
    <n v="38180442"/>
    <n v="30407190"/>
    <n v="7773252"/>
    <n v="30407190"/>
    <n v="3540500"/>
    <n v="3540500"/>
    <n v="3540500"/>
  </r>
  <r>
    <s v="05-03-00-09"/>
    <x v="7"/>
    <x v="0"/>
    <s v="A-01-01-01"/>
    <x v="0"/>
    <s v="27"/>
    <s v="SALARIO"/>
    <n v="2432323000"/>
    <n v="2432323000"/>
    <n v="0"/>
    <n v="416890821"/>
    <n v="416890821"/>
    <n v="416890821"/>
    <n v="416890821"/>
  </r>
  <r>
    <s v="05-03-00-09"/>
    <x v="7"/>
    <x v="0"/>
    <s v="A-01-01-02"/>
    <x v="0"/>
    <s v="27"/>
    <s v="CONTRIBUCIONES INHERENTES A LA NÓMINA"/>
    <n v="604087000"/>
    <n v="604087000"/>
    <n v="0"/>
    <n v="99611500"/>
    <n v="90184300"/>
    <n v="90184300"/>
    <n v="90184300"/>
  </r>
  <r>
    <s v="05-03-00-09"/>
    <x v="7"/>
    <x v="0"/>
    <s v="A-01-01-03"/>
    <x v="0"/>
    <s v="27"/>
    <s v="REMUNERACIONES NO CONSTITUTIVAS DE FACTOR SALARIAL"/>
    <n v="193515000"/>
    <n v="193515000"/>
    <n v="0"/>
    <n v="5431461"/>
    <n v="5431461"/>
    <n v="5431461"/>
    <n v="5431461"/>
  </r>
  <r>
    <s v="05-03-00-09"/>
    <x v="7"/>
    <x v="0"/>
    <s v="A-02"/>
    <x v="0"/>
    <s v="27"/>
    <s v="ADQUISICIÓN DE BIENES  Y SERVICIOS"/>
    <n v="360178170"/>
    <n v="350474990"/>
    <n v="9703180"/>
    <n v="210262492"/>
    <n v="46666399"/>
    <n v="46666399"/>
    <n v="46666399"/>
  </r>
  <r>
    <s v="05-03-00-09"/>
    <x v="7"/>
    <x v="0"/>
    <s v="A-03-04-02-012"/>
    <x v="0"/>
    <s v="27"/>
    <s v="INCAPACIDADES Y LICENCIAS DE MATERNIDAD Y PATERNIDAD (NO DE PENSIONES)"/>
    <n v="11000000"/>
    <n v="11000000"/>
    <n v="0"/>
    <n v="2387855"/>
    <n v="2387855"/>
    <n v="2387855"/>
    <n v="2387855"/>
  </r>
  <r>
    <s v="05-03-00-09"/>
    <x v="7"/>
    <x v="0"/>
    <s v="A-08-01"/>
    <x v="0"/>
    <s v="27"/>
    <s v="IMPUESTOS"/>
    <n v="13700000"/>
    <n v="13700000"/>
    <n v="0"/>
    <n v="12660100"/>
    <n v="12660100"/>
    <n v="12660100"/>
    <n v="12660100"/>
  </r>
  <r>
    <s v="05-03-00-09"/>
    <x v="7"/>
    <x v="1"/>
    <s v="C-0503-1000-16-20203K"/>
    <x v="1"/>
    <s v="20"/>
    <s v="2. SEGURIDAD HUMANA Y JUSTICIA SOCIAL / K. EDUCACIÓN SUPERIOR COMO UN DERECHO"/>
    <n v="163924943.19999999"/>
    <n v="163924943.19999999"/>
    <n v="0"/>
    <n v="147164400.40000001"/>
    <n v="146444167.40000001"/>
    <n v="146444167.40000001"/>
    <n v="146444167.40000001"/>
  </r>
  <r>
    <s v="05-03-00-09"/>
    <x v="7"/>
    <x v="1"/>
    <s v="C-0503-1000-16-20203K"/>
    <x v="1"/>
    <s v="21"/>
    <s v="2. SEGURIDAD HUMANA Y JUSTICIA SOCIAL / K. EDUCACIÓN SUPERIOR COMO UN DERECHO"/>
    <n v="1265738381"/>
    <n v="1265738381"/>
    <n v="0"/>
    <n v="1117303000"/>
    <n v="93586001.650000006"/>
    <n v="92219134.650000006"/>
    <n v="92219134.650000006"/>
  </r>
  <r>
    <s v="05-03-00-09"/>
    <x v="7"/>
    <x v="1"/>
    <s v="C-0503-1000-16-20203K"/>
    <x v="1"/>
    <s v="27"/>
    <s v="2. SEGURIDAD HUMANA Y JUSTICIA SOCIAL / K. EDUCACIÓN SUPERIOR COMO UN DERECHO"/>
    <n v="4771934619"/>
    <n v="3063907616.9200001"/>
    <n v="1708027002.0799999"/>
    <n v="2036685147.52"/>
    <n v="566209791.60000002"/>
    <n v="566209791.60000002"/>
    <n v="566209791.60000002"/>
  </r>
  <r>
    <s v="05-03-00-09"/>
    <x v="7"/>
    <x v="2"/>
    <s v="C-0505-1000-4-20306D"/>
    <x v="1"/>
    <s v="20"/>
    <s v="2. SEGURIDAD HUMANA Y JUSTICIA SOCIAL / D. MODERNIZACIÓN Y TRANSFORMACIÓN DEL EMPLEO PÚBLICO"/>
    <n v="693146700"/>
    <n v="686040438"/>
    <n v="7106262"/>
    <n v="655956731"/>
    <n v="120136379.31999999"/>
    <n v="120136379.31999999"/>
    <n v="120136379.31999999"/>
  </r>
  <r>
    <s v="05-03-00-09"/>
    <x v="7"/>
    <x v="2"/>
    <s v="C-0505-1000-4-20306D"/>
    <x v="1"/>
    <s v="21"/>
    <s v="2. SEGURIDAD HUMANA Y JUSTICIA SOCIAL / D. MODERNIZACIÓN Y TRANSFORMACIÓN DEL EMPLEO PÚBLICO"/>
    <n v="375550407"/>
    <n v="375550407"/>
    <n v="0"/>
    <n v="315954900"/>
    <n v="40685050"/>
    <n v="40685050"/>
    <n v="40685050"/>
  </r>
  <r>
    <s v="05-03-00-09"/>
    <x v="7"/>
    <x v="3"/>
    <s v="C-0599-1000-5-53105B"/>
    <x v="1"/>
    <s v="21"/>
    <s v="5. CONVERGENCIA REGIONAL / B. ENTIDADES PÚBLICAS TERRITORIALES Y NACIONALES FORTALECIDAS"/>
    <n v="187525248"/>
    <n v="187525248"/>
    <n v="0"/>
    <n v="186553972"/>
    <n v="17969052.66"/>
    <n v="17969052.66"/>
    <n v="17969052.66"/>
  </r>
  <r>
    <s v="05-03-00-09"/>
    <x v="7"/>
    <x v="4"/>
    <s v="C-0599-1000-6-53105B"/>
    <x v="1"/>
    <s v="21"/>
    <s v="5. CONVERGENCIA REGIONAL / B. ENTIDADES PÚBLICAS TERRITORIALES Y NACIONALES FORTALECIDAS"/>
    <n v="74644000"/>
    <n v="74644000"/>
    <n v="0"/>
    <n v="69805186"/>
    <n v="8927633"/>
    <n v="8927633"/>
    <n v="3540633"/>
  </r>
  <r>
    <s v="05-03-00-09"/>
    <x v="7"/>
    <x v="5"/>
    <s v="C-0599-1000-7-20306A"/>
    <x v="1"/>
    <s v="21"/>
    <s v="2. SEGURIDAD HUMANA Y JUSTICIA SOCIAL / A. POLÍTICA PÚBLICA DEL TRABAJO DIGNO Y DECENTE"/>
    <n v="494180442"/>
    <n v="494180422"/>
    <n v="20"/>
    <n v="432559720"/>
    <n v="52546615.82"/>
    <n v="52546615.82"/>
    <n v="52546615.82"/>
  </r>
  <r>
    <s v="05-03-00-10"/>
    <x v="8"/>
    <x v="0"/>
    <s v="A-01-01-01"/>
    <x v="0"/>
    <s v="27"/>
    <s v="SALARIO"/>
    <n v="2785857000"/>
    <n v="2785857000"/>
    <n v="0"/>
    <n v="494990793"/>
    <n v="491413738"/>
    <n v="491413738"/>
    <n v="491413738"/>
  </r>
  <r>
    <s v="05-03-00-10"/>
    <x v="8"/>
    <x v="0"/>
    <s v="A-01-01-02"/>
    <x v="0"/>
    <s v="27"/>
    <s v="CONTRIBUCIONES INHERENTES A LA NÓMINA"/>
    <n v="728344000"/>
    <n v="728344000"/>
    <n v="0"/>
    <n v="159871100"/>
    <n v="159044900"/>
    <n v="127115800"/>
    <n v="127115800"/>
  </r>
  <r>
    <s v="05-03-00-10"/>
    <x v="8"/>
    <x v="0"/>
    <s v="A-01-01-03"/>
    <x v="0"/>
    <s v="27"/>
    <s v="REMUNERACIONES NO CONSTITUTIVAS DE FACTOR SALARIAL"/>
    <n v="249505000"/>
    <n v="249505000"/>
    <n v="0"/>
    <n v="37748607"/>
    <n v="37612572"/>
    <n v="37612572"/>
    <n v="37612572"/>
  </r>
  <r>
    <s v="05-03-00-10"/>
    <x v="8"/>
    <x v="0"/>
    <s v="A-02"/>
    <x v="0"/>
    <s v="27"/>
    <s v="ADQUISICIÓN DE BIENES  Y SERVICIOS"/>
    <n v="300107920"/>
    <n v="232781000"/>
    <n v="67326920"/>
    <n v="155832631"/>
    <n v="34452631"/>
    <n v="34452631"/>
    <n v="34452631"/>
  </r>
  <r>
    <s v="05-03-00-10"/>
    <x v="8"/>
    <x v="0"/>
    <s v="A-03-04-02-012"/>
    <x v="0"/>
    <s v="27"/>
    <s v="INCAPACIDADES Y LICENCIAS DE MATERNIDAD Y PATERNIDAD (NO DE PENSIONES)"/>
    <n v="11000000"/>
    <n v="11000000"/>
    <n v="0"/>
    <n v="1908426"/>
    <n v="1908426"/>
    <n v="1908426"/>
    <n v="1908426"/>
  </r>
  <r>
    <s v="05-03-00-10"/>
    <x v="8"/>
    <x v="0"/>
    <s v="A-08-01"/>
    <x v="0"/>
    <s v="27"/>
    <s v="IMPUESTOS"/>
    <n v="42700000"/>
    <n v="10800000"/>
    <n v="31900000"/>
    <n v="2759630"/>
    <n v="2759630"/>
    <n v="2759630"/>
    <n v="2759630"/>
  </r>
  <r>
    <s v="05-03-00-10"/>
    <x v="8"/>
    <x v="1"/>
    <s v="C-0503-1000-16-20203K"/>
    <x v="1"/>
    <s v="20"/>
    <s v="2. SEGURIDAD HUMANA Y JUSTICIA SOCIAL / K. EDUCACIÓN SUPERIOR COMO UN DERECHO"/>
    <n v="142625000"/>
    <n v="142625000"/>
    <n v="0"/>
    <n v="0"/>
    <n v="0"/>
    <n v="0"/>
    <n v="0"/>
  </r>
  <r>
    <s v="05-03-00-10"/>
    <x v="8"/>
    <x v="1"/>
    <s v="C-0503-1000-16-20203K"/>
    <x v="1"/>
    <s v="21"/>
    <s v="2. SEGURIDAD HUMANA Y JUSTICIA SOCIAL / K. EDUCACIÓN SUPERIOR COMO UN DERECHO"/>
    <n v="876151381"/>
    <n v="812334045.60000002"/>
    <n v="63817335.399999999"/>
    <n v="735404329"/>
    <n v="112881984"/>
    <n v="112881984"/>
    <n v="112881984"/>
  </r>
  <r>
    <s v="05-03-00-10"/>
    <x v="8"/>
    <x v="1"/>
    <s v="C-0503-1000-16-20203K"/>
    <x v="1"/>
    <s v="27"/>
    <s v="2. SEGURIDAD HUMANA Y JUSTICIA SOCIAL / K. EDUCACIÓN SUPERIOR COMO UN DERECHO"/>
    <n v="3786763619"/>
    <n v="2244552448.98"/>
    <n v="1542211170.02"/>
    <n v="1307855399.2"/>
    <n v="365170255"/>
    <n v="303979122"/>
    <n v="303979122"/>
  </r>
  <r>
    <s v="05-03-00-10"/>
    <x v="8"/>
    <x v="2"/>
    <s v="C-0505-1000-4-20306D"/>
    <x v="1"/>
    <s v="20"/>
    <s v="2. SEGURIDAD HUMANA Y JUSTICIA SOCIAL / D. MODERNIZACIÓN Y TRANSFORMACIÓN DEL EMPLEO PÚBLICO"/>
    <n v="690146700"/>
    <n v="668906000"/>
    <n v="21240700"/>
    <n v="652684312"/>
    <n v="97085039.670000002"/>
    <n v="97085039.670000002"/>
    <n v="97085039.670000002"/>
  </r>
  <r>
    <s v="05-03-00-10"/>
    <x v="8"/>
    <x v="2"/>
    <s v="C-0505-1000-4-20306D"/>
    <x v="1"/>
    <s v="21"/>
    <s v="2. SEGURIDAD HUMANA Y JUSTICIA SOCIAL / D. MODERNIZACIÓN Y TRANSFORMACIÓN DEL EMPLEO PÚBLICO"/>
    <n v="407399036"/>
    <n v="407391436"/>
    <n v="7600"/>
    <n v="348603306"/>
    <n v="45853150"/>
    <n v="45853150"/>
    <n v="45853150"/>
  </r>
  <r>
    <s v="05-03-00-10"/>
    <x v="8"/>
    <x v="3"/>
    <s v="C-0599-1000-5-53105B"/>
    <x v="1"/>
    <s v="21"/>
    <s v="5. CONVERGENCIA REGIONAL / B. ENTIDADES PÚBLICAS TERRITORIALES Y NACIONALES FORTALECIDAS"/>
    <n v="187452515"/>
    <n v="187330000"/>
    <n v="122515"/>
    <n v="187330000"/>
    <n v="28388067"/>
    <n v="28388067"/>
    <n v="28388067"/>
  </r>
  <r>
    <s v="05-03-00-10"/>
    <x v="8"/>
    <x v="4"/>
    <s v="C-0599-1000-6-53105B"/>
    <x v="1"/>
    <s v="21"/>
    <s v="5. CONVERGENCIA REGIONAL / B. ENTIDADES PÚBLICAS TERRITORIALES Y NACIONALES FORTALECIDAS"/>
    <n v="74644000"/>
    <n v="61950500"/>
    <n v="12693500"/>
    <n v="60154833.329999998"/>
    <n v="6284833"/>
    <n v="6284833"/>
    <n v="6284833"/>
  </r>
  <r>
    <s v="05-03-00-10"/>
    <x v="8"/>
    <x v="5"/>
    <s v="C-0599-1000-7-20306A"/>
    <x v="1"/>
    <s v="21"/>
    <s v="2. SEGURIDAD HUMANA Y JUSTICIA SOCIAL / A. POLÍTICA PÚBLICA DEL TRABAJO DIGNO Y DECENTE"/>
    <n v="98709156"/>
    <n v="91050333"/>
    <n v="7658823"/>
    <n v="89909133"/>
    <n v="8653380"/>
    <n v="8531480"/>
    <n v="8531480"/>
  </r>
  <r>
    <s v="05-03-00-11"/>
    <x v="9"/>
    <x v="0"/>
    <s v="A-01-01-01"/>
    <x v="0"/>
    <s v="27"/>
    <s v="SALARIO"/>
    <n v="1858935000"/>
    <n v="1858935000"/>
    <n v="0"/>
    <n v="361966316"/>
    <n v="361966316"/>
    <n v="361966316"/>
    <n v="361966316"/>
  </r>
  <r>
    <s v="05-03-00-11"/>
    <x v="9"/>
    <x v="0"/>
    <s v="A-01-01-02"/>
    <x v="0"/>
    <s v="27"/>
    <s v="CONTRIBUCIONES INHERENTES A LA NÓMINA"/>
    <n v="493685000"/>
    <n v="493685000"/>
    <n v="0"/>
    <n v="105482900"/>
    <n v="93512400"/>
    <n v="93512400"/>
    <n v="93512400"/>
  </r>
  <r>
    <s v="05-03-00-11"/>
    <x v="9"/>
    <x v="0"/>
    <s v="A-01-01-03"/>
    <x v="0"/>
    <s v="27"/>
    <s v="REMUNERACIONES NO CONSTITUTIVAS DE FACTOR SALARIAL"/>
    <n v="152492000"/>
    <n v="152492000"/>
    <n v="0"/>
    <n v="26232944"/>
    <n v="26232944"/>
    <n v="26232944"/>
    <n v="26232944"/>
  </r>
  <r>
    <s v="05-03-00-11"/>
    <x v="9"/>
    <x v="0"/>
    <s v="A-02"/>
    <x v="0"/>
    <s v="27"/>
    <s v="ADQUISICIÓN DE BIENES  Y SERVICIOS"/>
    <n v="295211418"/>
    <n v="199514000"/>
    <n v="95697418"/>
    <n v="148917990"/>
    <n v="36117990"/>
    <n v="36117990"/>
    <n v="36117990"/>
  </r>
  <r>
    <s v="05-03-00-11"/>
    <x v="9"/>
    <x v="0"/>
    <s v="A-03-04-02-012"/>
    <x v="0"/>
    <s v="27"/>
    <s v="INCAPACIDADES Y LICENCIAS DE MATERNIDAD Y PATERNIDAD (NO DE PENSIONES)"/>
    <n v="11000000"/>
    <n v="5000000"/>
    <n v="6000000"/>
    <n v="150949"/>
    <n v="150949"/>
    <n v="150949"/>
    <n v="150949"/>
  </r>
  <r>
    <s v="05-03-00-11"/>
    <x v="9"/>
    <x v="0"/>
    <s v="A-08-01"/>
    <x v="0"/>
    <s v="27"/>
    <s v="IMPUESTOS"/>
    <n v="20600000"/>
    <n v="0"/>
    <n v="20600000"/>
    <n v="0"/>
    <n v="0"/>
    <n v="0"/>
    <n v="0"/>
  </r>
  <r>
    <s v="05-03-00-11"/>
    <x v="9"/>
    <x v="1"/>
    <s v="C-0503-1000-16-20203K"/>
    <x v="1"/>
    <s v="20"/>
    <s v="2. SEGURIDAD HUMANA Y JUSTICIA SOCIAL / K. EDUCACIÓN SUPERIOR COMO UN DERECHO"/>
    <n v="142625000"/>
    <n v="142624999"/>
    <n v="1"/>
    <n v="99860772"/>
    <n v="96795886"/>
    <n v="96795886"/>
    <n v="96795886"/>
  </r>
  <r>
    <s v="05-03-00-11"/>
    <x v="9"/>
    <x v="1"/>
    <s v="C-0503-1000-16-20203K"/>
    <x v="1"/>
    <s v="21"/>
    <s v="2. SEGURIDAD HUMANA Y JUSTICIA SOCIAL / K. EDUCACIÓN SUPERIOR COMO UN DERECHO"/>
    <n v="1160469381"/>
    <n v="1038345000"/>
    <n v="122124381"/>
    <n v="1038345000"/>
    <n v="131513299"/>
    <n v="131513299"/>
    <n v="131513299"/>
  </r>
  <r>
    <s v="05-03-00-11"/>
    <x v="9"/>
    <x v="1"/>
    <s v="C-0503-1000-16-20203K"/>
    <x v="1"/>
    <s v="27"/>
    <s v="2. SEGURIDAD HUMANA Y JUSTICIA SOCIAL / K. EDUCACIÓN SUPERIOR COMO UN DERECHO"/>
    <n v="4235760619"/>
    <n v="2362382934.1300001"/>
    <n v="1873377684.8699999"/>
    <n v="2047757294.0799999"/>
    <n v="710507180"/>
    <n v="710507180"/>
    <n v="710507180"/>
  </r>
  <r>
    <s v="05-03-00-11"/>
    <x v="9"/>
    <x v="2"/>
    <s v="C-0505-1000-4-20306D"/>
    <x v="1"/>
    <s v="20"/>
    <s v="2. SEGURIDAD HUMANA Y JUSTICIA SOCIAL / D. MODERNIZACIÓN Y TRANSFORMACIÓN DEL EMPLEO PÚBLICO"/>
    <n v="503060700"/>
    <n v="503018952"/>
    <n v="41748"/>
    <n v="466059885"/>
    <n v="81543939"/>
    <n v="81543939"/>
    <n v="81543939"/>
  </r>
  <r>
    <s v="05-03-00-11"/>
    <x v="9"/>
    <x v="2"/>
    <s v="C-0505-1000-4-20306D"/>
    <x v="1"/>
    <s v="21"/>
    <s v="2. SEGURIDAD HUMANA Y JUSTICIA SOCIAL / D. MODERNIZACIÓN Y TRANSFORMACIÓN DEL EMPLEO PÚBLICO"/>
    <n v="424518059"/>
    <n v="418391286"/>
    <n v="6126773"/>
    <n v="370460420"/>
    <n v="42975400"/>
    <n v="42439260"/>
    <n v="42439260"/>
  </r>
  <r>
    <s v="05-03-00-11"/>
    <x v="9"/>
    <x v="3"/>
    <s v="C-0599-1000-5-53105B"/>
    <x v="1"/>
    <s v="21"/>
    <s v="5. CONVERGENCIA REGIONAL / B. ENTIDADES PÚBLICAS TERRITORIALES Y NACIONALES FORTALECIDAS"/>
    <n v="187452515"/>
    <n v="187330000"/>
    <n v="122515"/>
    <n v="187330000"/>
    <n v="27401567"/>
    <n v="27401567"/>
    <n v="27401567"/>
  </r>
  <r>
    <s v="05-03-00-11"/>
    <x v="9"/>
    <x v="4"/>
    <s v="C-0599-1000-6-53105B"/>
    <x v="1"/>
    <s v="21"/>
    <s v="5. CONVERGENCIA REGIONAL / B. ENTIDADES PÚBLICAS TERRITORIALES Y NACIONALES FORTALECIDAS"/>
    <n v="74644000"/>
    <n v="64644000"/>
    <n v="10000000"/>
    <n v="63566600"/>
    <n v="4309600"/>
    <n v="4309600"/>
    <n v="4309600"/>
  </r>
  <r>
    <s v="05-03-00-11"/>
    <x v="9"/>
    <x v="5"/>
    <s v="C-0599-1000-7-20306A"/>
    <x v="1"/>
    <s v="21"/>
    <s v="2. SEGURIDAD HUMANA Y JUSTICIA SOCIAL / A. POLÍTICA PÚBLICA DEL TRABAJO DIGNO Y DECENTE"/>
    <n v="76360883"/>
    <n v="31698131"/>
    <n v="44662752"/>
    <n v="31182731"/>
    <n v="3626500"/>
    <n v="3626500"/>
    <n v="3626500"/>
  </r>
  <r>
    <s v="05-03-00-12"/>
    <x v="10"/>
    <x v="0"/>
    <s v="A-01-01-01"/>
    <x v="0"/>
    <s v="27"/>
    <s v="SALARIO"/>
    <n v="1503921000"/>
    <n v="1503921000"/>
    <n v="0"/>
    <n v="300024109"/>
    <n v="300024109"/>
    <n v="300024109"/>
    <n v="300024109"/>
  </r>
  <r>
    <s v="05-03-00-12"/>
    <x v="10"/>
    <x v="0"/>
    <s v="A-01-01-02"/>
    <x v="0"/>
    <s v="27"/>
    <s v="CONTRIBUCIONES INHERENTES A LA NÓMINA"/>
    <n v="412890000"/>
    <n v="412890000"/>
    <n v="0"/>
    <n v="90018389.599999994"/>
    <n v="90018389.599999994"/>
    <n v="90018389.599999994"/>
    <n v="90018389.599999994"/>
  </r>
  <r>
    <s v="05-03-00-12"/>
    <x v="10"/>
    <x v="0"/>
    <s v="A-01-01-03"/>
    <x v="0"/>
    <s v="27"/>
    <s v="REMUNERACIONES NO CONSTITUTIVAS DE FACTOR SALARIAL"/>
    <n v="104039000"/>
    <n v="104039000"/>
    <n v="0"/>
    <n v="9788648"/>
    <n v="9788648"/>
    <n v="9788648"/>
    <n v="9788648"/>
  </r>
  <r>
    <s v="05-03-00-12"/>
    <x v="10"/>
    <x v="0"/>
    <s v="A-02"/>
    <x v="0"/>
    <s v="27"/>
    <s v="ADQUISICIÓN DE BIENES  Y SERVICIOS"/>
    <n v="397318336"/>
    <n v="323823200"/>
    <n v="73495136"/>
    <n v="161868001.94999999"/>
    <n v="49068001.32"/>
    <n v="49068001.32"/>
    <n v="49068001.32"/>
  </r>
  <r>
    <s v="05-03-00-12"/>
    <x v="10"/>
    <x v="0"/>
    <s v="A-03-04-02-012"/>
    <x v="0"/>
    <s v="27"/>
    <s v="INCAPACIDADES Y LICENCIAS DE MATERNIDAD Y PATERNIDAD (NO DE PENSIONES)"/>
    <n v="11000000"/>
    <n v="11000000"/>
    <n v="0"/>
    <n v="0"/>
    <n v="0"/>
    <n v="0"/>
    <n v="0"/>
  </r>
  <r>
    <s v="05-03-00-12"/>
    <x v="10"/>
    <x v="0"/>
    <s v="A-08-01"/>
    <x v="0"/>
    <s v="27"/>
    <s v="IMPUESTOS"/>
    <n v="39200000"/>
    <n v="39200000"/>
    <n v="0"/>
    <n v="33708716.439999998"/>
    <n v="33708716.439999998"/>
    <n v="33708716.439999998"/>
    <n v="33708716.439999998"/>
  </r>
  <r>
    <s v="05-03-00-12"/>
    <x v="10"/>
    <x v="1"/>
    <s v="C-0503-1000-16-20203K"/>
    <x v="1"/>
    <s v="20"/>
    <s v="2. SEGURIDAD HUMANA Y JUSTICIA SOCIAL / K. EDUCACIÓN SUPERIOR COMO UN DERECHO"/>
    <n v="142625000"/>
    <n v="142625000"/>
    <n v="0"/>
    <n v="21679662"/>
    <n v="7425974"/>
    <n v="7425974"/>
    <n v="7425974"/>
  </r>
  <r>
    <s v="05-03-00-12"/>
    <x v="10"/>
    <x v="1"/>
    <s v="C-0503-1000-16-20203K"/>
    <x v="1"/>
    <s v="21"/>
    <s v="2. SEGURIDAD HUMANA Y JUSTICIA SOCIAL / K. EDUCACIÓN SUPERIOR COMO UN DERECHO"/>
    <n v="1154908381"/>
    <n v="977558939.60000002"/>
    <n v="177349441.40000001"/>
    <n v="975213955"/>
    <n v="83542701"/>
    <n v="83542701"/>
    <n v="83542701"/>
  </r>
  <r>
    <s v="05-03-00-12"/>
    <x v="10"/>
    <x v="1"/>
    <s v="C-0503-1000-16-20203K"/>
    <x v="1"/>
    <s v="27"/>
    <s v="2. SEGURIDAD HUMANA Y JUSTICIA SOCIAL / K. EDUCACIÓN SUPERIOR COMO UN DERECHO"/>
    <n v="6514152619"/>
    <n v="4182278978.0100002"/>
    <n v="2331873640.9899998"/>
    <n v="3012345781.3699999"/>
    <n v="776444447.28999996"/>
    <n v="776444447.28999996"/>
    <n v="776444447.28999996"/>
  </r>
  <r>
    <s v="05-03-00-12"/>
    <x v="10"/>
    <x v="2"/>
    <s v="C-0505-1000-4-20306D"/>
    <x v="1"/>
    <s v="20"/>
    <s v="2. SEGURIDAD HUMANA Y JUSTICIA SOCIAL / D. MODERNIZACIÓN Y TRANSFORMACIÓN DEL EMPLEO PÚBLICO"/>
    <n v="497828700"/>
    <n v="482828700"/>
    <n v="15000000"/>
    <n v="469351123"/>
    <n v="70126067"/>
    <n v="70126067"/>
    <n v="70126067"/>
  </r>
  <r>
    <s v="05-03-00-12"/>
    <x v="10"/>
    <x v="2"/>
    <s v="C-0505-1000-4-20306D"/>
    <x v="1"/>
    <s v="21"/>
    <s v="2. SEGURIDAD HUMANA Y JUSTICIA SOCIAL / D. MODERNIZACIÓN Y TRANSFORMACIÓN DEL EMPLEO PÚBLICO"/>
    <n v="394296407"/>
    <n v="316928807"/>
    <n v="77367600"/>
    <n v="272831380"/>
    <n v="43268644"/>
    <n v="43268644"/>
    <n v="43268644"/>
  </r>
  <r>
    <s v="05-03-00-12"/>
    <x v="10"/>
    <x v="3"/>
    <s v="C-0599-1000-5-53105B"/>
    <x v="1"/>
    <s v="21"/>
    <s v="5. CONVERGENCIA REGIONAL / B. ENTIDADES PÚBLICAS TERRITORIALES Y NACIONALES FORTALECIDAS"/>
    <n v="187525248"/>
    <n v="187525248"/>
    <n v="0"/>
    <n v="186691667"/>
    <n v="20355100"/>
    <n v="20355100"/>
    <n v="20355100"/>
  </r>
  <r>
    <s v="05-03-00-12"/>
    <x v="10"/>
    <x v="4"/>
    <s v="C-0599-1000-6-53105B"/>
    <x v="1"/>
    <s v="21"/>
    <s v="5. CONVERGENCIA REGIONAL / B. ENTIDADES PÚBLICAS TERRITORIALES Y NACIONALES FORTALECIDAS"/>
    <n v="74644000"/>
    <n v="64644000"/>
    <n v="10000000"/>
    <n v="63207467"/>
    <n v="9337467"/>
    <n v="9337467"/>
    <n v="9337467"/>
  </r>
  <r>
    <s v="05-03-00-12"/>
    <x v="10"/>
    <x v="5"/>
    <s v="C-0599-1000-7-20306A"/>
    <x v="1"/>
    <s v="21"/>
    <s v="2. SEGURIDAD HUMANA Y JUSTICIA SOCIAL / A. POLÍTICA PÚBLICA DEL TRABAJO DIGNO Y DECENTE"/>
    <n v="38180442"/>
    <n v="32311000"/>
    <n v="5869442"/>
    <n v="30328896"/>
    <n v="3124813.6"/>
    <n v="3124813.6"/>
    <n v="3124813.6"/>
  </r>
  <r>
    <s v="05-03-00-13"/>
    <x v="11"/>
    <x v="0"/>
    <s v="A-01-01-01"/>
    <x v="0"/>
    <s v="27"/>
    <s v="SALARIO"/>
    <n v="1976591000"/>
    <n v="1976591000"/>
    <n v="0"/>
    <n v="346316989"/>
    <n v="346316989"/>
    <n v="346316989"/>
    <n v="346316989"/>
  </r>
  <r>
    <s v="05-03-00-13"/>
    <x v="11"/>
    <x v="0"/>
    <s v="A-01-01-02"/>
    <x v="0"/>
    <s v="27"/>
    <s v="CONTRIBUCIONES INHERENTES A LA NÓMINA"/>
    <n v="535426000"/>
    <n v="535426000"/>
    <n v="0"/>
    <n v="104506893"/>
    <n v="104506893"/>
    <n v="104506893"/>
    <n v="104506893"/>
  </r>
  <r>
    <s v="05-03-00-13"/>
    <x v="11"/>
    <x v="0"/>
    <s v="A-01-01-03"/>
    <x v="0"/>
    <s v="27"/>
    <s v="REMUNERACIONES NO CONSTITUTIVAS DE FACTOR SALARIAL"/>
    <n v="114504000"/>
    <n v="114504000"/>
    <n v="0"/>
    <n v="18523481"/>
    <n v="18523481"/>
    <n v="18523481"/>
    <n v="18523481"/>
  </r>
  <r>
    <s v="05-03-00-13"/>
    <x v="11"/>
    <x v="0"/>
    <s v="A-02"/>
    <x v="0"/>
    <s v="27"/>
    <s v="ADQUISICIÓN DE BIENES  Y SERVICIOS"/>
    <n v="309668965"/>
    <n v="251754018"/>
    <n v="57914947"/>
    <n v="161518935"/>
    <n v="54337884"/>
    <n v="54337884"/>
    <n v="54337884"/>
  </r>
  <r>
    <s v="05-03-00-13"/>
    <x v="11"/>
    <x v="0"/>
    <s v="A-03-04-02-012"/>
    <x v="0"/>
    <s v="27"/>
    <s v="INCAPACIDADES Y LICENCIAS DE MATERNIDAD Y PATERNIDAD (NO DE PENSIONES)"/>
    <n v="11000000"/>
    <n v="0"/>
    <n v="11000000"/>
    <n v="0"/>
    <n v="0"/>
    <n v="0"/>
    <n v="0"/>
  </r>
  <r>
    <s v="05-03-00-13"/>
    <x v="11"/>
    <x v="0"/>
    <s v="A-08-01"/>
    <x v="0"/>
    <s v="27"/>
    <s v="IMPUESTOS"/>
    <n v="42700000"/>
    <n v="15736696"/>
    <n v="26963304"/>
    <n v="15736696"/>
    <n v="15736696"/>
    <n v="15736696"/>
    <n v="15736696"/>
  </r>
  <r>
    <s v="05-03-00-13"/>
    <x v="11"/>
    <x v="1"/>
    <s v="C-0503-1000-16-20203K"/>
    <x v="1"/>
    <s v="20"/>
    <s v="2. SEGURIDAD HUMANA Y JUSTICIA SOCIAL / K. EDUCACIÓN SUPERIOR COMO UN DERECHO"/>
    <n v="142625000"/>
    <n v="93703703.200000003"/>
    <n v="48921296.799999997"/>
    <n v="63928233"/>
    <n v="62177890"/>
    <n v="62177890"/>
    <n v="62177890"/>
  </r>
  <r>
    <s v="05-03-00-13"/>
    <x v="11"/>
    <x v="1"/>
    <s v="C-0503-1000-16-20203K"/>
    <x v="1"/>
    <s v="21"/>
    <s v="2. SEGURIDAD HUMANA Y JUSTICIA SOCIAL / K. EDUCACIÓN SUPERIOR COMO UN DERECHO"/>
    <n v="817287037"/>
    <n v="669392656"/>
    <n v="147894381"/>
    <n v="669392656"/>
    <n v="78539054"/>
    <n v="78539054"/>
    <n v="78539054"/>
  </r>
  <r>
    <s v="05-03-00-13"/>
    <x v="11"/>
    <x v="1"/>
    <s v="C-0503-1000-16-20203K"/>
    <x v="1"/>
    <s v="27"/>
    <s v="2. SEGURIDAD HUMANA Y JUSTICIA SOCIAL / K. EDUCACIÓN SUPERIOR COMO UN DERECHO"/>
    <n v="3217601619"/>
    <n v="1724079897.3099999"/>
    <n v="1493521721.6900001"/>
    <n v="1657486535"/>
    <n v="333269357"/>
    <n v="333269357"/>
    <n v="333269357"/>
  </r>
  <r>
    <s v="05-03-00-13"/>
    <x v="11"/>
    <x v="2"/>
    <s v="C-0505-1000-4-20306D"/>
    <x v="1"/>
    <s v="20"/>
    <s v="2. SEGURIDAD HUMANA Y JUSTICIA SOCIAL / D. MODERNIZACIÓN Y TRANSFORMACIÓN DEL EMPLEO PÚBLICO"/>
    <n v="331552700"/>
    <n v="316552478"/>
    <n v="15000222"/>
    <n v="310885894"/>
    <n v="57338740"/>
    <n v="57338740"/>
    <n v="57338740"/>
  </r>
  <r>
    <s v="05-03-00-13"/>
    <x v="11"/>
    <x v="2"/>
    <s v="C-0505-1000-4-20306D"/>
    <x v="1"/>
    <s v="21"/>
    <s v="2. SEGURIDAD HUMANA Y JUSTICIA SOCIAL / D. MODERNIZACIÓN Y TRANSFORMACIÓN DEL EMPLEO PÚBLICO"/>
    <n v="357445384"/>
    <n v="349327784"/>
    <n v="8117600"/>
    <n v="308663734"/>
    <n v="33378734"/>
    <n v="33378734"/>
    <n v="33378734"/>
  </r>
  <r>
    <s v="05-03-00-13"/>
    <x v="11"/>
    <x v="3"/>
    <s v="C-0599-1000-5-53105B"/>
    <x v="1"/>
    <s v="21"/>
    <s v="5. CONVERGENCIA REGIONAL / B. ENTIDADES PÚBLICAS TERRITORIALES Y NACIONALES FORTALECIDAS"/>
    <n v="186431181"/>
    <n v="185670333"/>
    <n v="760848"/>
    <n v="185670333"/>
    <n v="19760866"/>
    <n v="19760866"/>
    <n v="19760866"/>
  </r>
  <r>
    <s v="05-03-00-13"/>
    <x v="11"/>
    <x v="4"/>
    <s v="C-0599-1000-6-53105B"/>
    <x v="1"/>
    <s v="21"/>
    <s v="5. CONVERGENCIA REGIONAL / B. ENTIDADES PÚBLICAS TERRITORIALES Y NACIONALES FORTALECIDAS"/>
    <n v="74644000"/>
    <n v="64832092"/>
    <n v="9811908"/>
    <n v="63422172"/>
    <n v="9379141"/>
    <n v="9379141"/>
    <n v="9379141"/>
  </r>
  <r>
    <s v="05-03-00-13"/>
    <x v="11"/>
    <x v="5"/>
    <s v="C-0599-1000-7-20306A"/>
    <x v="1"/>
    <s v="21"/>
    <s v="2. SEGURIDAD HUMANA Y JUSTICIA SOCIAL / A. POLÍTICA PÚBLICA DEL TRABAJO DIGNO Y DECENTE"/>
    <n v="38180442"/>
    <n v="30827844.600000001"/>
    <n v="7352597.4000000004"/>
    <n v="30448062.600000001"/>
    <n v="3237302"/>
    <n v="3237302"/>
    <n v="3237302"/>
  </r>
  <r>
    <s v="05-03-00-14"/>
    <x v="12"/>
    <x v="0"/>
    <s v="A-01-01-01"/>
    <x v="0"/>
    <s v="27"/>
    <s v="SALARIO"/>
    <n v="1880072000"/>
    <n v="1880072000"/>
    <n v="0"/>
    <n v="316820336"/>
    <n v="314323642"/>
    <n v="314323642"/>
    <n v="314323642"/>
  </r>
  <r>
    <s v="05-03-00-14"/>
    <x v="12"/>
    <x v="0"/>
    <s v="A-01-01-02"/>
    <x v="0"/>
    <s v="27"/>
    <s v="CONTRIBUCIONES INHERENTES A LA NÓMINA"/>
    <n v="511927000"/>
    <n v="511927000"/>
    <n v="0"/>
    <n v="115421038"/>
    <n v="100257438"/>
    <n v="100257438"/>
    <n v="100257438"/>
  </r>
  <r>
    <s v="05-03-00-14"/>
    <x v="12"/>
    <x v="0"/>
    <s v="A-01-01-03"/>
    <x v="0"/>
    <s v="27"/>
    <s v="REMUNERACIONES NO CONSTITUTIVAS DE FACTOR SALARIAL"/>
    <n v="114856000"/>
    <n v="114856000"/>
    <n v="0"/>
    <n v="6113553"/>
    <n v="6113553"/>
    <n v="6113553"/>
    <n v="6113553"/>
  </r>
  <r>
    <s v="05-03-00-14"/>
    <x v="12"/>
    <x v="0"/>
    <s v="A-02"/>
    <x v="0"/>
    <s v="27"/>
    <s v="ADQUISICIÓN DE BIENES  Y SERVICIOS"/>
    <n v="371130730"/>
    <n v="313213912"/>
    <n v="57916818"/>
    <n v="192259524.43000001"/>
    <n v="47666024.43"/>
    <n v="47666024.43"/>
    <n v="47666024.43"/>
  </r>
  <r>
    <s v="05-03-00-14"/>
    <x v="12"/>
    <x v="0"/>
    <s v="A-03-04-02-012"/>
    <x v="0"/>
    <s v="27"/>
    <s v="INCAPACIDADES Y LICENCIAS DE MATERNIDAD Y PATERNIDAD (NO DE PENSIONES)"/>
    <n v="11000000"/>
    <n v="5000000"/>
    <n v="6000000"/>
    <n v="2890764"/>
    <n v="2890764"/>
    <n v="2890764"/>
    <n v="2890764"/>
  </r>
  <r>
    <s v="05-03-00-14"/>
    <x v="12"/>
    <x v="0"/>
    <s v="A-08-01"/>
    <x v="0"/>
    <s v="27"/>
    <s v="IMPUESTOS"/>
    <n v="45600000"/>
    <n v="41949128"/>
    <n v="3650872"/>
    <n v="41949128"/>
    <n v="41949128"/>
    <n v="41949128"/>
    <n v="41949128"/>
  </r>
  <r>
    <s v="05-03-00-14"/>
    <x v="12"/>
    <x v="1"/>
    <s v="C-0503-1000-16-20203K"/>
    <x v="1"/>
    <s v="20"/>
    <s v="2. SEGURIDAD HUMANA Y JUSTICIA SOCIAL / K. EDUCACIÓN SUPERIOR COMO UN DERECHO"/>
    <n v="142625000"/>
    <n v="53231581.600000001"/>
    <n v="89393418.400000006"/>
    <n v="32541561"/>
    <n v="27654758"/>
    <n v="27654758"/>
    <n v="27654758"/>
  </r>
  <r>
    <s v="05-03-00-14"/>
    <x v="12"/>
    <x v="1"/>
    <s v="C-0503-1000-16-20203K"/>
    <x v="1"/>
    <s v="21"/>
    <s v="2. SEGURIDAD HUMANA Y JUSTICIA SOCIAL / K. EDUCACIÓN SUPERIOR COMO UN DERECHO"/>
    <n v="684169381"/>
    <n v="561226000"/>
    <n v="122943381"/>
    <n v="561226000"/>
    <n v="66386166.670000002"/>
    <n v="66386166.670000002"/>
    <n v="66386166.670000002"/>
  </r>
  <r>
    <s v="05-03-00-14"/>
    <x v="12"/>
    <x v="1"/>
    <s v="C-0503-1000-16-20203K"/>
    <x v="1"/>
    <s v="27"/>
    <s v="2. SEGURIDAD HUMANA Y JUSTICIA SOCIAL / K. EDUCACIÓN SUPERIOR COMO UN DERECHO"/>
    <n v="2320577619"/>
    <n v="1300962745.55"/>
    <n v="1019614873.45"/>
    <n v="1175179176.97"/>
    <n v="236063104.09"/>
    <n v="236063104.09"/>
    <n v="236063104.09"/>
  </r>
  <r>
    <s v="05-03-00-14"/>
    <x v="12"/>
    <x v="2"/>
    <s v="C-0505-1000-4-20306D"/>
    <x v="1"/>
    <s v="20"/>
    <s v="2. SEGURIDAD HUMANA Y JUSTICIA SOCIAL / D. MODERNIZACIÓN Y TRANSFORMACIÓN DEL EMPLEO PÚBLICO"/>
    <n v="379462700"/>
    <n v="319552700"/>
    <n v="59910000"/>
    <n v="316924770"/>
    <n v="57060346.799999997"/>
    <n v="57060346.799999997"/>
    <n v="57060346.799999997"/>
  </r>
  <r>
    <s v="05-03-00-14"/>
    <x v="12"/>
    <x v="2"/>
    <s v="C-0505-1000-4-20306D"/>
    <x v="1"/>
    <s v="21"/>
    <s v="2. SEGURIDAD HUMANA Y JUSTICIA SOCIAL / D. MODERNIZACIÓN Y TRANSFORMACIÓN DEL EMPLEO PÚBLICO"/>
    <n v="419882161"/>
    <n v="419636561"/>
    <n v="245600"/>
    <n v="376205270"/>
    <n v="51379181.329999998"/>
    <n v="51379181.329999998"/>
    <n v="51379181.329999998"/>
  </r>
  <r>
    <s v="05-03-00-14"/>
    <x v="12"/>
    <x v="3"/>
    <s v="C-0599-1000-5-53105B"/>
    <x v="1"/>
    <s v="21"/>
    <s v="5. CONVERGENCIA REGIONAL / B. ENTIDADES PÚBLICAS TERRITORIALES Y NACIONALES FORTALECIDAS"/>
    <n v="187525248"/>
    <n v="187525248"/>
    <n v="0"/>
    <n v="184266000"/>
    <n v="21957666.68"/>
    <n v="21957666.68"/>
    <n v="21957666.68"/>
  </r>
  <r>
    <s v="05-03-00-14"/>
    <x v="12"/>
    <x v="4"/>
    <s v="C-0599-1000-6-53105B"/>
    <x v="1"/>
    <s v="21"/>
    <s v="5. CONVERGENCIA REGIONAL / B. ENTIDADES PÚBLICAS TERRITORIALES Y NACIONALES FORTALECIDAS"/>
    <n v="74644000"/>
    <n v="67945425"/>
    <n v="6698575"/>
    <n v="66199115"/>
    <n v="11508960"/>
    <n v="11508960"/>
    <n v="11508960"/>
  </r>
  <r>
    <s v="05-03-00-14"/>
    <x v="12"/>
    <x v="5"/>
    <s v="C-0599-1000-7-20306A"/>
    <x v="1"/>
    <s v="21"/>
    <s v="2. SEGURIDAD HUMANA Y JUSTICIA SOCIAL / A. POLÍTICA PÚBLICA DEL TRABAJO DIGNO Y DECENTE"/>
    <n v="38180442"/>
    <n v="31616793.600000001"/>
    <n v="6563648.4000000004"/>
    <n v="30322370"/>
    <n v="3181740.4"/>
    <n v="3181740.4"/>
    <n v="3181740.4"/>
  </r>
  <r>
    <s v="05-03-00-15"/>
    <x v="13"/>
    <x v="0"/>
    <s v="A-01-01-01"/>
    <x v="0"/>
    <s v="27"/>
    <s v="SALARIO"/>
    <n v="1978144000"/>
    <n v="1977784000"/>
    <n v="360000"/>
    <n v="349258187"/>
    <n v="349258187"/>
    <n v="349258187"/>
    <n v="349258187"/>
  </r>
  <r>
    <s v="05-03-00-15"/>
    <x v="13"/>
    <x v="0"/>
    <s v="A-01-01-02"/>
    <x v="0"/>
    <s v="27"/>
    <s v="CONTRIBUCIONES INHERENTES A LA NÓMINA"/>
    <n v="521643000"/>
    <n v="521643000"/>
    <n v="0"/>
    <n v="101510834"/>
    <n v="101382034"/>
    <n v="101382034"/>
    <n v="101382034"/>
  </r>
  <r>
    <s v="05-03-00-15"/>
    <x v="13"/>
    <x v="0"/>
    <s v="A-01-01-03"/>
    <x v="0"/>
    <s v="27"/>
    <s v="REMUNERACIONES NO CONSTITUTIVAS DE FACTOR SALARIAL"/>
    <n v="166340000"/>
    <n v="166340000"/>
    <n v="0"/>
    <n v="7150610"/>
    <n v="7150610"/>
    <n v="7150610"/>
    <n v="7150610"/>
  </r>
  <r>
    <s v="05-03-00-15"/>
    <x v="13"/>
    <x v="0"/>
    <s v="A-02"/>
    <x v="0"/>
    <s v="27"/>
    <s v="ADQUISICIÓN DE BIENES  Y SERVICIOS"/>
    <n v="292381407"/>
    <n v="224472167"/>
    <n v="67909240"/>
    <n v="147566618"/>
    <n v="36932869"/>
    <n v="36932869"/>
    <n v="36932869"/>
  </r>
  <r>
    <s v="05-03-00-15"/>
    <x v="13"/>
    <x v="0"/>
    <s v="A-03-04-02-012"/>
    <x v="0"/>
    <s v="27"/>
    <s v="INCAPACIDADES Y LICENCIAS DE MATERNIDAD Y PATERNIDAD (NO DE PENSIONES)"/>
    <n v="11000000"/>
    <n v="0"/>
    <n v="11000000"/>
    <n v="0"/>
    <n v="0"/>
    <n v="0"/>
    <n v="0"/>
  </r>
  <r>
    <s v="05-03-00-15"/>
    <x v="13"/>
    <x v="0"/>
    <s v="A-08-01"/>
    <x v="0"/>
    <s v="27"/>
    <s v="IMPUESTOS"/>
    <n v="15800000"/>
    <n v="14610208"/>
    <n v="1189792"/>
    <n v="14610208"/>
    <n v="14610208"/>
    <n v="14610208"/>
    <n v="14610208"/>
  </r>
  <r>
    <s v="05-03-00-15"/>
    <x v="13"/>
    <x v="1"/>
    <s v="C-0503-1000-16-20203K"/>
    <x v="1"/>
    <s v="20"/>
    <s v="2. SEGURIDAD HUMANA Y JUSTICIA SOCIAL / K. EDUCACIÓN SUPERIOR COMO UN DERECHO"/>
    <n v="142625000"/>
    <n v="94579572"/>
    <n v="48045428"/>
    <n v="44500622"/>
    <n v="31113420"/>
    <n v="31113420"/>
    <n v="31113420"/>
  </r>
  <r>
    <s v="05-03-00-15"/>
    <x v="13"/>
    <x v="1"/>
    <s v="C-0503-1000-16-20203K"/>
    <x v="1"/>
    <s v="21"/>
    <s v="2. SEGURIDAD HUMANA Y JUSTICIA SOCIAL / K. EDUCACIÓN SUPERIOR COMO UN DERECHO"/>
    <n v="824591381"/>
    <n v="709231918.5"/>
    <n v="115359462.5"/>
    <n v="706369459"/>
    <n v="81529225"/>
    <n v="81529225"/>
    <n v="81529225"/>
  </r>
  <r>
    <s v="05-03-00-15"/>
    <x v="13"/>
    <x v="1"/>
    <s v="C-0503-1000-16-20203K"/>
    <x v="1"/>
    <s v="27"/>
    <s v="2. SEGURIDAD HUMANA Y JUSTICIA SOCIAL / K. EDUCACIÓN SUPERIOR COMO UN DERECHO"/>
    <n v="4476630619"/>
    <n v="2848883045"/>
    <n v="1627747574"/>
    <n v="2812266011.1500001"/>
    <n v="739659188"/>
    <n v="738908406"/>
    <n v="738908406"/>
  </r>
  <r>
    <s v="05-03-00-15"/>
    <x v="13"/>
    <x v="2"/>
    <s v="C-0505-1000-4-20306D"/>
    <x v="1"/>
    <s v="20"/>
    <s v="2. SEGURIDAD HUMANA Y JUSTICIA SOCIAL / D. MODERNIZACIÓN Y TRANSFORMACIÓN DEL EMPLEO PÚBLICO"/>
    <n v="433454700"/>
    <n v="418454700"/>
    <n v="15000000"/>
    <n v="408993031"/>
    <n v="57833933"/>
    <n v="57833933"/>
    <n v="57833933"/>
  </r>
  <r>
    <s v="05-03-00-15"/>
    <x v="13"/>
    <x v="2"/>
    <s v="C-0505-1000-4-20306D"/>
    <x v="1"/>
    <s v="21"/>
    <s v="2. SEGURIDAD HUMANA Y JUSTICIA SOCIAL / D. MODERNIZACIÓN Y TRANSFORMACIÓN DEL EMPLEO PÚBLICO"/>
    <n v="409815430"/>
    <n v="409641360"/>
    <n v="174070"/>
    <n v="333238140"/>
    <n v="32362430"/>
    <n v="32362430"/>
    <n v="32362430"/>
  </r>
  <r>
    <s v="05-03-00-15"/>
    <x v="13"/>
    <x v="3"/>
    <s v="C-0599-1000-5-53105B"/>
    <x v="1"/>
    <s v="21"/>
    <s v="5. CONVERGENCIA REGIONAL / B. ENTIDADES PÚBLICAS TERRITORIALES Y NACIONALES FORTALECIDAS"/>
    <n v="187525248"/>
    <n v="187525248"/>
    <n v="0"/>
    <n v="187329783"/>
    <n v="24564516"/>
    <n v="24564516"/>
    <n v="24564516"/>
  </r>
  <r>
    <s v="05-03-00-15"/>
    <x v="13"/>
    <x v="4"/>
    <s v="C-0599-1000-6-53105B"/>
    <x v="1"/>
    <s v="21"/>
    <s v="5. CONVERGENCIA REGIONAL / B. ENTIDADES PÚBLICAS TERRITORIALES Y NACIONALES FORTALECIDAS"/>
    <n v="74644000"/>
    <n v="45700045"/>
    <n v="28943955"/>
    <n v="45700045"/>
    <n v="7400045"/>
    <n v="7400045"/>
    <n v="7400045"/>
  </r>
  <r>
    <s v="05-03-00-15"/>
    <x v="13"/>
    <x v="5"/>
    <s v="C-0599-1000-7-20306A"/>
    <x v="1"/>
    <s v="21"/>
    <s v="2. SEGURIDAD HUMANA Y JUSTICIA SOCIAL / A. POLÍTICA PÚBLICA DEL TRABAJO DIGNO Y DECENTE"/>
    <n v="80180442"/>
    <n v="53635500"/>
    <n v="26544942"/>
    <n v="39291900"/>
    <n v="4155233"/>
    <n v="4155233"/>
    <n v="4155233"/>
  </r>
  <r>
    <s v="05-03-00-16"/>
    <x v="14"/>
    <x v="0"/>
    <s v="A-01-01-01"/>
    <x v="0"/>
    <s v="27"/>
    <s v="SALARIO"/>
    <n v="1757418000"/>
    <n v="1757418000"/>
    <n v="0"/>
    <n v="313499382"/>
    <n v="313200451"/>
    <n v="313200451"/>
    <n v="313200451"/>
  </r>
  <r>
    <s v="05-03-00-16"/>
    <x v="14"/>
    <x v="0"/>
    <s v="A-01-01-02"/>
    <x v="0"/>
    <s v="27"/>
    <s v="CONTRIBUCIONES INHERENTES A LA NÓMINA"/>
    <n v="466560000"/>
    <n v="466560000"/>
    <n v="0"/>
    <n v="91942400"/>
    <n v="91492100"/>
    <n v="91492100"/>
    <n v="91264700"/>
  </r>
  <r>
    <s v="05-03-00-16"/>
    <x v="14"/>
    <x v="0"/>
    <s v="A-01-01-03"/>
    <x v="0"/>
    <s v="27"/>
    <s v="REMUNERACIONES NO CONSTITUTIVAS DE FACTOR SALARIAL"/>
    <n v="194395000"/>
    <n v="194395000"/>
    <n v="0"/>
    <n v="26010480"/>
    <n v="26010480"/>
    <n v="26010480"/>
    <n v="26010480"/>
  </r>
  <r>
    <s v="05-03-00-16"/>
    <x v="14"/>
    <x v="0"/>
    <s v="A-02"/>
    <x v="0"/>
    <s v="27"/>
    <s v="ADQUISICIÓN DE BIENES  Y SERVICIOS"/>
    <n v="276260774"/>
    <n v="245828204"/>
    <n v="30432570"/>
    <n v="151689517"/>
    <n v="37593341"/>
    <n v="37593341"/>
    <n v="37593341"/>
  </r>
  <r>
    <s v="05-03-00-16"/>
    <x v="14"/>
    <x v="0"/>
    <s v="A-03-04-02-012"/>
    <x v="0"/>
    <s v="27"/>
    <s v="INCAPACIDADES Y LICENCIAS DE MATERNIDAD Y PATERNIDAD (NO DE PENSIONES)"/>
    <n v="11000000"/>
    <n v="11000000"/>
    <n v="0"/>
    <n v="2536628"/>
    <n v="2536628"/>
    <n v="2536628"/>
    <n v="2536628"/>
  </r>
  <r>
    <s v="05-03-00-16"/>
    <x v="14"/>
    <x v="0"/>
    <s v="A-08-01"/>
    <x v="0"/>
    <s v="27"/>
    <s v="IMPUESTOS"/>
    <n v="101000000"/>
    <n v="101000000"/>
    <n v="0"/>
    <n v="86631445"/>
    <n v="86631445"/>
    <n v="86631445"/>
    <n v="86631445"/>
  </r>
  <r>
    <s v="05-03-00-16"/>
    <x v="14"/>
    <x v="1"/>
    <s v="C-0503-1000-16-20203K"/>
    <x v="1"/>
    <s v="20"/>
    <s v="2. SEGURIDAD HUMANA Y JUSTICIA SOCIAL / K. EDUCACIÓN SUPERIOR COMO UN DERECHO"/>
    <n v="142625000"/>
    <n v="110440757"/>
    <n v="32184243"/>
    <n v="82103540"/>
    <n v="75240290"/>
    <n v="75240290"/>
    <n v="72584733"/>
  </r>
  <r>
    <s v="05-03-00-16"/>
    <x v="14"/>
    <x v="1"/>
    <s v="C-0503-1000-16-20203K"/>
    <x v="1"/>
    <s v="21"/>
    <s v="2. SEGURIDAD HUMANA Y JUSTICIA SOCIAL / K. EDUCACIÓN SUPERIOR COMO UN DERECHO"/>
    <n v="740388338"/>
    <n v="641693957"/>
    <n v="98694381"/>
    <n v="641693957"/>
    <n v="66894632"/>
    <n v="66894632"/>
    <n v="66894632"/>
  </r>
  <r>
    <s v="05-03-00-16"/>
    <x v="14"/>
    <x v="1"/>
    <s v="C-0503-1000-16-20203K"/>
    <x v="1"/>
    <s v="27"/>
    <s v="2. SEGURIDAD HUMANA Y JUSTICIA SOCIAL / K. EDUCACIÓN SUPERIOR COMO UN DERECHO"/>
    <n v="3512517619"/>
    <n v="2433292074"/>
    <n v="1079225545"/>
    <n v="2001863286"/>
    <n v="603382362"/>
    <n v="603382362"/>
    <n v="560208378"/>
  </r>
  <r>
    <s v="05-03-00-16"/>
    <x v="14"/>
    <x v="2"/>
    <s v="C-0505-1000-4-20306D"/>
    <x v="1"/>
    <s v="20"/>
    <s v="2. SEGURIDAD HUMANA Y JUSTICIA SOCIAL / D. MODERNIZACIÓN Y TRANSFORMACIÓN DEL EMPLEO PÚBLICO"/>
    <n v="359862700"/>
    <n v="359862478"/>
    <n v="222"/>
    <n v="335781061"/>
    <n v="65183548"/>
    <n v="65183548"/>
    <n v="65183548"/>
  </r>
  <r>
    <s v="05-03-00-16"/>
    <x v="14"/>
    <x v="2"/>
    <s v="C-0505-1000-4-20306D"/>
    <x v="1"/>
    <s v="21"/>
    <s v="2. SEGURIDAD HUMANA Y JUSTICIA SOCIAL / D. MODERNIZACIÓN Y TRANSFORMACIÓN DEL EMPLEO PÚBLICO"/>
    <n v="424518059"/>
    <n v="365572459"/>
    <n v="58945600"/>
    <n v="305945501"/>
    <n v="30198268"/>
    <n v="30198268"/>
    <n v="30198268"/>
  </r>
  <r>
    <s v="05-03-00-16"/>
    <x v="14"/>
    <x v="3"/>
    <s v="C-0599-1000-5-53105B"/>
    <x v="1"/>
    <s v="21"/>
    <s v="5. CONVERGENCIA REGIONAL / B. ENTIDADES PÚBLICAS TERRITORIALES Y NACIONALES FORTALECIDAS"/>
    <n v="187453161"/>
    <n v="187330000"/>
    <n v="123161"/>
    <n v="186691667"/>
    <n v="19813267"/>
    <n v="19813267"/>
    <n v="19813267"/>
  </r>
  <r>
    <s v="05-03-00-16"/>
    <x v="14"/>
    <x v="4"/>
    <s v="C-0599-1000-6-53105B"/>
    <x v="1"/>
    <s v="21"/>
    <s v="5. CONVERGENCIA REGIONAL / B. ENTIDADES PÚBLICAS TERRITORIALES Y NACIONALES FORTALECIDAS"/>
    <n v="74644000"/>
    <n v="60609248"/>
    <n v="14034752"/>
    <n v="59789093"/>
    <n v="7541800"/>
    <n v="7541800"/>
    <n v="7541800"/>
  </r>
  <r>
    <s v="05-03-00-16"/>
    <x v="14"/>
    <x v="5"/>
    <s v="C-0599-1000-7-20306A"/>
    <x v="1"/>
    <s v="21"/>
    <s v="2. SEGURIDAD HUMANA Y JUSTICIA SOCIAL / A. POLÍTICA PÚBLICA DEL TRABAJO DIGNO Y DECENTE"/>
    <n v="493755958"/>
    <n v="276746204"/>
    <n v="217009754"/>
    <n v="276574404"/>
    <n v="35249218"/>
    <n v="35249218"/>
    <n v="35249218"/>
  </r>
  <r>
    <s v="05-03-00-17"/>
    <x v="15"/>
    <x v="0"/>
    <s v="A-01-01-01"/>
    <x v="0"/>
    <s v="27"/>
    <s v="SALARIO"/>
    <n v="410754000"/>
    <n v="410754000"/>
    <n v="0"/>
    <n v="85841062"/>
    <n v="85841062"/>
    <n v="85841062"/>
    <n v="85841062"/>
  </r>
  <r>
    <s v="05-03-00-17"/>
    <x v="15"/>
    <x v="0"/>
    <s v="A-01-01-02"/>
    <x v="0"/>
    <s v="27"/>
    <s v="CONTRIBUCIONES INHERENTES A LA NÓMINA"/>
    <n v="112597000"/>
    <n v="112597000"/>
    <n v="0"/>
    <n v="25940159.399999999"/>
    <n v="25940159.399999999"/>
    <n v="24296309.399999999"/>
    <n v="24296309.399999999"/>
  </r>
  <r>
    <s v="05-03-00-17"/>
    <x v="15"/>
    <x v="0"/>
    <s v="A-01-01-03"/>
    <x v="0"/>
    <s v="27"/>
    <s v="REMUNERACIONES NO CONSTITUTIVAS DE FACTOR SALARIAL"/>
    <n v="22521000"/>
    <n v="22521000"/>
    <n v="0"/>
    <n v="0"/>
    <n v="0"/>
    <n v="0"/>
    <n v="0"/>
  </r>
  <r>
    <s v="05-03-00-17"/>
    <x v="15"/>
    <x v="0"/>
    <s v="A-02"/>
    <x v="0"/>
    <s v="27"/>
    <s v="ADQUISICIÓN DE BIENES  Y SERVICIOS"/>
    <n v="368350117"/>
    <n v="368350117"/>
    <n v="0"/>
    <n v="271893852"/>
    <n v="42244502"/>
    <n v="42244502"/>
    <n v="42244502"/>
  </r>
  <r>
    <s v="05-03-00-17"/>
    <x v="15"/>
    <x v="0"/>
    <s v="A-03-04-02-012"/>
    <x v="0"/>
    <s v="27"/>
    <s v="INCAPACIDADES Y LICENCIAS DE MATERNIDAD Y PATERNIDAD (NO DE PENSIONES)"/>
    <n v="11000000"/>
    <n v="11000000"/>
    <n v="0"/>
    <n v="0"/>
    <n v="0"/>
    <n v="0"/>
    <n v="0"/>
  </r>
  <r>
    <s v="05-03-00-17"/>
    <x v="15"/>
    <x v="0"/>
    <s v="A-08-01"/>
    <x v="0"/>
    <s v="27"/>
    <s v="IMPUESTOS"/>
    <n v="12780000"/>
    <n v="12149966"/>
    <n v="630034"/>
    <n v="12149966"/>
    <n v="12101805"/>
    <n v="12101805"/>
    <n v="12101805"/>
  </r>
  <r>
    <s v="05-03-00-17"/>
    <x v="15"/>
    <x v="1"/>
    <s v="C-0503-1000-16-20203K"/>
    <x v="1"/>
    <s v="20"/>
    <s v="2. SEGURIDAD HUMANA Y JUSTICIA SOCIAL / K. EDUCACIÓN SUPERIOR COMO UN DERECHO"/>
    <n v="121325056.8"/>
    <n v="62907157.200000003"/>
    <n v="58417899.600000001"/>
    <n v="23621036"/>
    <n v="17260008"/>
    <n v="17260008"/>
    <n v="17260008"/>
  </r>
  <r>
    <s v="05-03-00-17"/>
    <x v="15"/>
    <x v="1"/>
    <s v="C-0503-1000-16-20203K"/>
    <x v="1"/>
    <s v="21"/>
    <s v="2. SEGURIDAD HUMANA Y JUSTICIA SOCIAL / K. EDUCACIÓN SUPERIOR COMO UN DERECHO"/>
    <n v="645706116"/>
    <n v="537186000"/>
    <n v="108520116"/>
    <n v="537186000"/>
    <n v="55522468.329999998"/>
    <n v="55522468.329999998"/>
    <n v="55522468.329999998"/>
  </r>
  <r>
    <s v="05-03-00-17"/>
    <x v="15"/>
    <x v="1"/>
    <s v="C-0503-1000-16-20203K"/>
    <x v="1"/>
    <s v="27"/>
    <s v="2. SEGURIDAD HUMANA Y JUSTICIA SOCIAL / K. EDUCACIÓN SUPERIOR COMO UN DERECHO"/>
    <n v="1526019813.6099999"/>
    <n v="1446769194.6099999"/>
    <n v="79250619"/>
    <n v="1204171320.0899999"/>
    <n v="263303850"/>
    <n v="259600891"/>
    <n v="259600891"/>
  </r>
  <r>
    <s v="05-03-00-17"/>
    <x v="15"/>
    <x v="2"/>
    <s v="C-0505-1000-4-20306D"/>
    <x v="1"/>
    <s v="20"/>
    <s v="2. SEGURIDAD HUMANA Y JUSTICIA SOCIAL / D. MODERNIZACIÓN Y TRANSFORMACIÓN DEL EMPLEO PÚBLICO"/>
    <n v="331552700"/>
    <n v="324502858"/>
    <n v="7049842"/>
    <n v="302300176"/>
    <n v="35042865.670000002"/>
    <n v="35042865.670000002"/>
    <n v="35042865.670000002"/>
  </r>
  <r>
    <s v="05-03-00-17"/>
    <x v="15"/>
    <x v="2"/>
    <s v="C-0505-1000-4-20306D"/>
    <x v="1"/>
    <s v="21"/>
    <s v="2. SEGURIDAD HUMANA Y JUSTICIA SOCIAL / D. MODERNIZACIÓN Y TRANSFORMACIÓN DEL EMPLEO PÚBLICO"/>
    <n v="387438214"/>
    <n v="357554854"/>
    <n v="29883360"/>
    <n v="291535984"/>
    <n v="36021642"/>
    <n v="36021642"/>
    <n v="36021642"/>
  </r>
  <r>
    <s v="05-03-00-17"/>
    <x v="15"/>
    <x v="3"/>
    <s v="C-0599-1000-5-53105B"/>
    <x v="1"/>
    <s v="21"/>
    <s v="5. CONVERGENCIA REGIONAL / B. ENTIDADES PÚBLICAS TERRITORIALES Y NACIONALES FORTALECIDAS"/>
    <n v="187525248"/>
    <n v="187525248"/>
    <n v="0"/>
    <n v="187524248"/>
    <n v="25105299"/>
    <n v="25105299"/>
    <n v="25105299"/>
  </r>
  <r>
    <s v="05-03-00-17"/>
    <x v="15"/>
    <x v="4"/>
    <s v="C-0599-1000-6-53105B"/>
    <x v="1"/>
    <s v="21"/>
    <s v="5. CONVERGENCIA REGIONAL / B. ENTIDADES PÚBLICAS TERRITORIALES Y NACIONALES FORTALECIDAS"/>
    <n v="74644000"/>
    <n v="64644000"/>
    <n v="10000000"/>
    <n v="64644000"/>
    <n v="9517033"/>
    <n v="9517033"/>
    <n v="9517033"/>
  </r>
  <r>
    <s v="05-03-00-17"/>
    <x v="15"/>
    <x v="5"/>
    <s v="C-0599-1000-7-20306A"/>
    <x v="1"/>
    <s v="21"/>
    <s v="2. SEGURIDAD HUMANA Y JUSTICIA SOCIAL / A. POLÍTICA PÚBLICA DEL TRABAJO DIGNO Y DECENTE"/>
    <n v="103698537"/>
    <n v="97216226"/>
    <n v="6482311"/>
    <n v="96512059"/>
    <n v="2974164"/>
    <n v="2974164"/>
    <n v="29741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D37915-9F39-4C9E-A402-585B86DAD4C4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D20" firstHeaderRow="0" firstDataRow="1" firstDataCol="1" rowPageCount="1" colPageCount="1"/>
  <pivotFields count="14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showAll="0">
      <items count="7">
        <item x="1"/>
        <item h="1" x="0"/>
        <item x="3"/>
        <item x="2"/>
        <item x="5"/>
        <item x="4"/>
        <item t="default"/>
      </items>
    </pivotField>
    <pivotField showAll="0"/>
    <pivotField showAll="0"/>
    <pivotField showAll="0"/>
    <pivotField showAll="0"/>
    <pivotField dataField="1"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165" showAll="0"/>
  </pivotFields>
  <rowFields count="1">
    <field x="2"/>
  </rowFields>
  <rowItems count="6">
    <i>
      <x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7" baseField="0" baseItem="0" numFmtId="165"/>
    <dataField name="Suma de COMPROMISO" fld="10" baseField="0" baseItem="0" numFmtId="165"/>
    <dataField name="Suma de OBLIGACION" fld="11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36B0E2-73F8-44DF-8E03-5BEADAC4F669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6" firstHeaderRow="0" firstDataRow="1" firstDataCol="1" rowPageCount="1" colPageCount="1"/>
  <pivotFields count="14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165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7" baseField="0" baseItem="0" numFmtId="165"/>
    <dataField name="Suma de COMPROMISO" fld="10" baseField="0" baseItem="0" numFmtId="165"/>
    <dataField name="Suma de OBLIGACION" fld="11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93C4-03BD-4613-A511-CDE7F1156B33}">
  <sheetPr filterMode="1"/>
  <dimension ref="A1:N226"/>
  <sheetViews>
    <sheetView workbookViewId="0"/>
  </sheetViews>
  <sheetFormatPr baseColWidth="10" defaultColWidth="11.42578125" defaultRowHeight="15" x14ac:dyDescent="0.25"/>
  <cols>
    <col min="1" max="1" width="13.42578125" style="23" customWidth="1"/>
    <col min="2" max="3" width="27" style="23" customWidth="1"/>
    <col min="4" max="4" width="21.5703125" style="23" customWidth="1"/>
    <col min="5" max="5" width="5.42578125" style="23" customWidth="1"/>
    <col min="6" max="6" width="8" style="23" customWidth="1"/>
    <col min="7" max="7" width="27.5703125" style="23" customWidth="1"/>
    <col min="8" max="14" width="18.85546875" style="23" customWidth="1"/>
    <col min="15" max="15" width="0" style="23" hidden="1" customWidth="1"/>
    <col min="16" max="16" width="6.42578125" style="23" customWidth="1"/>
    <col min="17" max="16384" width="11.42578125" style="23"/>
  </cols>
  <sheetData>
    <row r="1" spans="1:14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</row>
    <row r="2" spans="1:14" hidden="1" x14ac:dyDescent="0.25">
      <c r="A2" s="24" t="s">
        <v>14</v>
      </c>
      <c r="B2" s="1" t="s">
        <v>15</v>
      </c>
      <c r="C2" s="1" t="s">
        <v>16</v>
      </c>
      <c r="D2" s="25" t="s">
        <v>17</v>
      </c>
      <c r="E2" s="24" t="s">
        <v>18</v>
      </c>
      <c r="F2" s="24" t="s">
        <v>19</v>
      </c>
      <c r="G2" s="1" t="s">
        <v>20</v>
      </c>
      <c r="H2" s="26">
        <v>1967392000</v>
      </c>
      <c r="I2" s="26">
        <v>1967392000</v>
      </c>
      <c r="J2" s="26">
        <v>0</v>
      </c>
      <c r="K2" s="26">
        <v>380582223.74000001</v>
      </c>
      <c r="L2" s="26">
        <v>380582223.74000001</v>
      </c>
      <c r="M2" s="26">
        <v>380582223.74000001</v>
      </c>
      <c r="N2" s="26">
        <v>380582223.74000001</v>
      </c>
    </row>
    <row r="3" spans="1:14" ht="22.5" hidden="1" x14ac:dyDescent="0.25">
      <c r="A3" s="24" t="s">
        <v>14</v>
      </c>
      <c r="B3" s="1" t="s">
        <v>15</v>
      </c>
      <c r="C3" s="1" t="s">
        <v>16</v>
      </c>
      <c r="D3" s="25" t="s">
        <v>21</v>
      </c>
      <c r="E3" s="24" t="s">
        <v>18</v>
      </c>
      <c r="F3" s="24" t="s">
        <v>19</v>
      </c>
      <c r="G3" s="1" t="s">
        <v>22</v>
      </c>
      <c r="H3" s="26">
        <v>526338000</v>
      </c>
      <c r="I3" s="26">
        <v>526338000</v>
      </c>
      <c r="J3" s="26">
        <v>0</v>
      </c>
      <c r="K3" s="26">
        <v>119036817.59999999</v>
      </c>
      <c r="L3" s="26">
        <v>118401886.40000001</v>
      </c>
      <c r="M3" s="26">
        <v>118401886.40000001</v>
      </c>
      <c r="N3" s="26">
        <v>118401886.40000001</v>
      </c>
    </row>
    <row r="4" spans="1:14" ht="33.75" hidden="1" x14ac:dyDescent="0.25">
      <c r="A4" s="24" t="s">
        <v>14</v>
      </c>
      <c r="B4" s="1" t="s">
        <v>15</v>
      </c>
      <c r="C4" s="1" t="s">
        <v>16</v>
      </c>
      <c r="D4" s="25" t="s">
        <v>23</v>
      </c>
      <c r="E4" s="24" t="s">
        <v>18</v>
      </c>
      <c r="F4" s="24" t="s">
        <v>19</v>
      </c>
      <c r="G4" s="1" t="s">
        <v>24</v>
      </c>
      <c r="H4" s="26">
        <v>151057000</v>
      </c>
      <c r="I4" s="26">
        <v>151057000</v>
      </c>
      <c r="J4" s="26">
        <v>0</v>
      </c>
      <c r="K4" s="26">
        <v>15667580</v>
      </c>
      <c r="L4" s="26">
        <v>15667580</v>
      </c>
      <c r="M4" s="26">
        <v>15667580</v>
      </c>
      <c r="N4" s="26">
        <v>15667580</v>
      </c>
    </row>
    <row r="5" spans="1:14" ht="22.5" hidden="1" x14ac:dyDescent="0.25">
      <c r="A5" s="24" t="s">
        <v>14</v>
      </c>
      <c r="B5" s="1" t="s">
        <v>15</v>
      </c>
      <c r="C5" s="1" t="s">
        <v>16</v>
      </c>
      <c r="D5" s="25" t="s">
        <v>25</v>
      </c>
      <c r="E5" s="24" t="s">
        <v>18</v>
      </c>
      <c r="F5" s="24" t="s">
        <v>19</v>
      </c>
      <c r="G5" s="1" t="s">
        <v>26</v>
      </c>
      <c r="H5" s="26">
        <v>318789993</v>
      </c>
      <c r="I5" s="26">
        <v>312487857</v>
      </c>
      <c r="J5" s="26">
        <v>6302136</v>
      </c>
      <c r="K5" s="26">
        <v>153538273</v>
      </c>
      <c r="L5" s="26">
        <v>40674330</v>
      </c>
      <c r="M5" s="26">
        <v>40674330</v>
      </c>
      <c r="N5" s="26">
        <v>40674330</v>
      </c>
    </row>
    <row r="6" spans="1:14" ht="33.75" hidden="1" x14ac:dyDescent="0.25">
      <c r="A6" s="24" t="s">
        <v>14</v>
      </c>
      <c r="B6" s="1" t="s">
        <v>15</v>
      </c>
      <c r="C6" s="1" t="s">
        <v>16</v>
      </c>
      <c r="D6" s="25" t="s">
        <v>27</v>
      </c>
      <c r="E6" s="24" t="s">
        <v>18</v>
      </c>
      <c r="F6" s="24" t="s">
        <v>19</v>
      </c>
      <c r="G6" s="1" t="s">
        <v>28</v>
      </c>
      <c r="H6" s="26">
        <v>11000000</v>
      </c>
      <c r="I6" s="26">
        <v>11000000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</row>
    <row r="7" spans="1:14" hidden="1" x14ac:dyDescent="0.25">
      <c r="A7" s="24" t="s">
        <v>14</v>
      </c>
      <c r="B7" s="1" t="s">
        <v>15</v>
      </c>
      <c r="C7" s="1" t="s">
        <v>16</v>
      </c>
      <c r="D7" s="25" t="s">
        <v>29</v>
      </c>
      <c r="E7" s="24" t="s">
        <v>18</v>
      </c>
      <c r="F7" s="24" t="s">
        <v>19</v>
      </c>
      <c r="G7" s="1" t="s">
        <v>30</v>
      </c>
      <c r="H7" s="26">
        <v>95619000</v>
      </c>
      <c r="I7" s="26">
        <v>90705640</v>
      </c>
      <c r="J7" s="26">
        <v>4913360</v>
      </c>
      <c r="K7" s="26">
        <v>90705640</v>
      </c>
      <c r="L7" s="26">
        <v>90705640</v>
      </c>
      <c r="M7" s="26">
        <v>90705640</v>
      </c>
      <c r="N7" s="26">
        <v>90705640</v>
      </c>
    </row>
    <row r="8" spans="1:14" ht="22.5" hidden="1" x14ac:dyDescent="0.25">
      <c r="A8" s="24" t="s">
        <v>14</v>
      </c>
      <c r="B8" s="1" t="s">
        <v>15</v>
      </c>
      <c r="C8" s="1" t="s">
        <v>16</v>
      </c>
      <c r="D8" s="25" t="s">
        <v>31</v>
      </c>
      <c r="E8" s="24" t="s">
        <v>18</v>
      </c>
      <c r="F8" s="24" t="s">
        <v>19</v>
      </c>
      <c r="G8" s="1" t="s">
        <v>32</v>
      </c>
      <c r="H8" s="26">
        <v>3597000</v>
      </c>
      <c r="I8" s="26">
        <v>3597000</v>
      </c>
      <c r="J8" s="26">
        <v>0</v>
      </c>
      <c r="K8" s="26">
        <v>1460820</v>
      </c>
      <c r="L8" s="26">
        <v>1460820</v>
      </c>
      <c r="M8" s="26">
        <v>1460820</v>
      </c>
      <c r="N8" s="26">
        <v>1460820</v>
      </c>
    </row>
    <row r="9" spans="1:14" ht="33.75" hidden="1" x14ac:dyDescent="0.25">
      <c r="A9" s="24" t="s">
        <v>14</v>
      </c>
      <c r="B9" s="1" t="s">
        <v>15</v>
      </c>
      <c r="C9" s="18" t="s">
        <v>33</v>
      </c>
      <c r="D9" s="25" t="s">
        <v>34</v>
      </c>
      <c r="E9" s="24" t="s">
        <v>35</v>
      </c>
      <c r="F9" s="24" t="s">
        <v>36</v>
      </c>
      <c r="G9" s="1" t="s">
        <v>37</v>
      </c>
      <c r="H9" s="26">
        <v>142625000</v>
      </c>
      <c r="I9" s="26">
        <v>90891462</v>
      </c>
      <c r="J9" s="26">
        <v>51733538</v>
      </c>
      <c r="K9" s="26">
        <v>53360881</v>
      </c>
      <c r="L9" s="26">
        <v>47119489</v>
      </c>
      <c r="M9" s="26">
        <v>47119489</v>
      </c>
      <c r="N9" s="26">
        <v>47119489</v>
      </c>
    </row>
    <row r="10" spans="1:14" ht="33.75" hidden="1" x14ac:dyDescent="0.25">
      <c r="A10" s="24" t="s">
        <v>14</v>
      </c>
      <c r="B10" s="1" t="s">
        <v>15</v>
      </c>
      <c r="C10" s="18" t="s">
        <v>33</v>
      </c>
      <c r="D10" s="25" t="s">
        <v>34</v>
      </c>
      <c r="E10" s="24" t="s">
        <v>35</v>
      </c>
      <c r="F10" s="24" t="s">
        <v>38</v>
      </c>
      <c r="G10" s="1" t="s">
        <v>37</v>
      </c>
      <c r="H10" s="26">
        <v>1000835282</v>
      </c>
      <c r="I10" s="26">
        <v>812672236</v>
      </c>
      <c r="J10" s="26">
        <v>188163046</v>
      </c>
      <c r="K10" s="26">
        <v>811245581</v>
      </c>
      <c r="L10" s="26">
        <v>60148907</v>
      </c>
      <c r="M10" s="26">
        <v>60148907</v>
      </c>
      <c r="N10" s="26">
        <v>60148907</v>
      </c>
    </row>
    <row r="11" spans="1:14" ht="33.75" hidden="1" x14ac:dyDescent="0.25">
      <c r="A11" s="24" t="s">
        <v>14</v>
      </c>
      <c r="B11" s="1" t="s">
        <v>15</v>
      </c>
      <c r="C11" s="18" t="s">
        <v>33</v>
      </c>
      <c r="D11" s="25" t="s">
        <v>34</v>
      </c>
      <c r="E11" s="24" t="s">
        <v>35</v>
      </c>
      <c r="F11" s="24" t="s">
        <v>19</v>
      </c>
      <c r="G11" s="1" t="s">
        <v>37</v>
      </c>
      <c r="H11" s="26">
        <v>3650541424.3899999</v>
      </c>
      <c r="I11" s="26">
        <v>2546064354.73</v>
      </c>
      <c r="J11" s="26">
        <v>1104477069.6600001</v>
      </c>
      <c r="K11" s="26">
        <v>1707202181.1800001</v>
      </c>
      <c r="L11" s="26">
        <v>584836167.37</v>
      </c>
      <c r="M11" s="26">
        <v>357703659.37</v>
      </c>
      <c r="N11" s="26">
        <v>357703659.37</v>
      </c>
    </row>
    <row r="12" spans="1:14" ht="56.25" hidden="1" x14ac:dyDescent="0.25">
      <c r="A12" s="24" t="s">
        <v>14</v>
      </c>
      <c r="B12" s="1" t="s">
        <v>15</v>
      </c>
      <c r="C12" s="1" t="s">
        <v>39</v>
      </c>
      <c r="D12" s="25" t="s">
        <v>40</v>
      </c>
      <c r="E12" s="24" t="s">
        <v>35</v>
      </c>
      <c r="F12" s="24" t="s">
        <v>36</v>
      </c>
      <c r="G12" s="1" t="s">
        <v>41</v>
      </c>
      <c r="H12" s="26">
        <v>498560700</v>
      </c>
      <c r="I12" s="26">
        <v>483553407</v>
      </c>
      <c r="J12" s="26">
        <v>15007293</v>
      </c>
      <c r="K12" s="26">
        <v>466472626</v>
      </c>
      <c r="L12" s="26">
        <v>74572567</v>
      </c>
      <c r="M12" s="26">
        <v>74572567</v>
      </c>
      <c r="N12" s="26">
        <v>74572567</v>
      </c>
    </row>
    <row r="13" spans="1:14" ht="56.25" hidden="1" x14ac:dyDescent="0.25">
      <c r="A13" s="24" t="s">
        <v>14</v>
      </c>
      <c r="B13" s="1" t="s">
        <v>15</v>
      </c>
      <c r="C13" s="1" t="s">
        <v>39</v>
      </c>
      <c r="D13" s="25" t="s">
        <v>40</v>
      </c>
      <c r="E13" s="24" t="s">
        <v>35</v>
      </c>
      <c r="F13" s="24" t="s">
        <v>38</v>
      </c>
      <c r="G13" s="1" t="s">
        <v>41</v>
      </c>
      <c r="H13" s="26">
        <v>506709371</v>
      </c>
      <c r="I13" s="26">
        <v>506697031</v>
      </c>
      <c r="J13" s="26">
        <v>12340</v>
      </c>
      <c r="K13" s="26">
        <v>396430101</v>
      </c>
      <c r="L13" s="26">
        <v>42241810</v>
      </c>
      <c r="M13" s="26">
        <v>42241810</v>
      </c>
      <c r="N13" s="26">
        <v>42241810</v>
      </c>
    </row>
    <row r="14" spans="1:14" ht="45" hidden="1" x14ac:dyDescent="0.25">
      <c r="A14" s="24" t="s">
        <v>14</v>
      </c>
      <c r="B14" s="1" t="s">
        <v>15</v>
      </c>
      <c r="C14" s="1" t="s">
        <v>42</v>
      </c>
      <c r="D14" s="25" t="s">
        <v>43</v>
      </c>
      <c r="E14" s="24" t="s">
        <v>35</v>
      </c>
      <c r="F14" s="24" t="s">
        <v>38</v>
      </c>
      <c r="G14" s="1" t="s">
        <v>44</v>
      </c>
      <c r="H14" s="26">
        <v>144559354</v>
      </c>
      <c r="I14" s="26">
        <v>144559354</v>
      </c>
      <c r="J14" s="26">
        <v>0</v>
      </c>
      <c r="K14" s="26">
        <v>144559354</v>
      </c>
      <c r="L14" s="26">
        <v>15554598</v>
      </c>
      <c r="M14" s="26">
        <v>15554598</v>
      </c>
      <c r="N14" s="26">
        <v>15554598</v>
      </c>
    </row>
    <row r="15" spans="1:14" ht="45" hidden="1" x14ac:dyDescent="0.25">
      <c r="A15" s="24" t="s">
        <v>14</v>
      </c>
      <c r="B15" s="1" t="s">
        <v>15</v>
      </c>
      <c r="C15" s="1" t="s">
        <v>45</v>
      </c>
      <c r="D15" s="25" t="s">
        <v>46</v>
      </c>
      <c r="E15" s="24" t="s">
        <v>35</v>
      </c>
      <c r="F15" s="24" t="s">
        <v>38</v>
      </c>
      <c r="G15" s="1" t="s">
        <v>44</v>
      </c>
      <c r="H15" s="26">
        <v>45737948</v>
      </c>
      <c r="I15" s="26">
        <v>44937948</v>
      </c>
      <c r="J15" s="26">
        <v>800000</v>
      </c>
      <c r="K15" s="26">
        <v>44937948</v>
      </c>
      <c r="L15" s="26">
        <v>6637948</v>
      </c>
      <c r="M15" s="26">
        <v>6637948</v>
      </c>
      <c r="N15" s="26">
        <v>6637948</v>
      </c>
    </row>
    <row r="16" spans="1:14" ht="45" hidden="1" x14ac:dyDescent="0.25">
      <c r="A16" s="24" t="s">
        <v>14</v>
      </c>
      <c r="B16" s="1" t="s">
        <v>15</v>
      </c>
      <c r="C16" s="1" t="s">
        <v>47</v>
      </c>
      <c r="D16" s="25" t="s">
        <v>48</v>
      </c>
      <c r="E16" s="24" t="s">
        <v>35</v>
      </c>
      <c r="F16" s="24" t="s">
        <v>38</v>
      </c>
      <c r="G16" s="1" t="s">
        <v>49</v>
      </c>
      <c r="H16" s="26">
        <v>41420442</v>
      </c>
      <c r="I16" s="26">
        <v>32946400</v>
      </c>
      <c r="J16" s="26">
        <v>8474042</v>
      </c>
      <c r="K16" s="26">
        <v>32946400</v>
      </c>
      <c r="L16" s="26">
        <v>3297775.2</v>
      </c>
      <c r="M16" s="26">
        <v>3297775.2</v>
      </c>
      <c r="N16" s="26">
        <v>3297775.2</v>
      </c>
    </row>
    <row r="17" spans="1:14" hidden="1" x14ac:dyDescent="0.25">
      <c r="A17" s="24" t="s">
        <v>50</v>
      </c>
      <c r="B17" s="1" t="s">
        <v>51</v>
      </c>
      <c r="C17" s="1" t="s">
        <v>16</v>
      </c>
      <c r="D17" s="25" t="s">
        <v>17</v>
      </c>
      <c r="E17" s="24" t="s">
        <v>18</v>
      </c>
      <c r="F17" s="24" t="s">
        <v>19</v>
      </c>
      <c r="G17" s="1" t="s">
        <v>20</v>
      </c>
      <c r="H17" s="26">
        <v>3719270000</v>
      </c>
      <c r="I17" s="26">
        <v>3719270000</v>
      </c>
      <c r="J17" s="26">
        <v>0</v>
      </c>
      <c r="K17" s="26">
        <v>662114348</v>
      </c>
      <c r="L17" s="26">
        <v>661473441</v>
      </c>
      <c r="M17" s="26">
        <v>661473441</v>
      </c>
      <c r="N17" s="26">
        <v>661473441</v>
      </c>
    </row>
    <row r="18" spans="1:14" ht="22.5" hidden="1" x14ac:dyDescent="0.25">
      <c r="A18" s="24" t="s">
        <v>50</v>
      </c>
      <c r="B18" s="1" t="s">
        <v>51</v>
      </c>
      <c r="C18" s="1" t="s">
        <v>16</v>
      </c>
      <c r="D18" s="25" t="s">
        <v>21</v>
      </c>
      <c r="E18" s="24" t="s">
        <v>18</v>
      </c>
      <c r="F18" s="24" t="s">
        <v>19</v>
      </c>
      <c r="G18" s="1" t="s">
        <v>22</v>
      </c>
      <c r="H18" s="26">
        <v>1008405000</v>
      </c>
      <c r="I18" s="26">
        <v>1008405000</v>
      </c>
      <c r="J18" s="26">
        <v>0</v>
      </c>
      <c r="K18" s="26">
        <v>220496894.40000001</v>
      </c>
      <c r="L18" s="26">
        <v>220496894.40000001</v>
      </c>
      <c r="M18" s="26">
        <v>220496894.40000001</v>
      </c>
      <c r="N18" s="26">
        <v>220496894.40000001</v>
      </c>
    </row>
    <row r="19" spans="1:14" ht="33.75" hidden="1" x14ac:dyDescent="0.25">
      <c r="A19" s="24" t="s">
        <v>50</v>
      </c>
      <c r="B19" s="1" t="s">
        <v>51</v>
      </c>
      <c r="C19" s="1" t="s">
        <v>16</v>
      </c>
      <c r="D19" s="25" t="s">
        <v>23</v>
      </c>
      <c r="E19" s="24" t="s">
        <v>18</v>
      </c>
      <c r="F19" s="24" t="s">
        <v>19</v>
      </c>
      <c r="G19" s="1" t="s">
        <v>24</v>
      </c>
      <c r="H19" s="26">
        <v>262398000</v>
      </c>
      <c r="I19" s="26">
        <v>262398000</v>
      </c>
      <c r="J19" s="26">
        <v>0</v>
      </c>
      <c r="K19" s="26">
        <v>40835075</v>
      </c>
      <c r="L19" s="26">
        <v>39844035</v>
      </c>
      <c r="M19" s="26">
        <v>39844035</v>
      </c>
      <c r="N19" s="26">
        <v>39844035</v>
      </c>
    </row>
    <row r="20" spans="1:14" ht="22.5" hidden="1" x14ac:dyDescent="0.25">
      <c r="A20" s="24" t="s">
        <v>50</v>
      </c>
      <c r="B20" s="1" t="s">
        <v>51</v>
      </c>
      <c r="C20" s="1" t="s">
        <v>16</v>
      </c>
      <c r="D20" s="25" t="s">
        <v>25</v>
      </c>
      <c r="E20" s="24" t="s">
        <v>18</v>
      </c>
      <c r="F20" s="24" t="s">
        <v>19</v>
      </c>
      <c r="G20" s="1" t="s">
        <v>26</v>
      </c>
      <c r="H20" s="26">
        <v>385079530</v>
      </c>
      <c r="I20" s="26">
        <v>307579000</v>
      </c>
      <c r="J20" s="26">
        <v>77500530</v>
      </c>
      <c r="K20" s="26">
        <v>173914753</v>
      </c>
      <c r="L20" s="26">
        <v>60562387.450000003</v>
      </c>
      <c r="M20" s="26">
        <v>60562387.450000003</v>
      </c>
      <c r="N20" s="26">
        <v>60562387.450000003</v>
      </c>
    </row>
    <row r="21" spans="1:14" ht="33.75" hidden="1" x14ac:dyDescent="0.25">
      <c r="A21" s="24" t="s">
        <v>50</v>
      </c>
      <c r="B21" s="1" t="s">
        <v>51</v>
      </c>
      <c r="C21" s="1" t="s">
        <v>16</v>
      </c>
      <c r="D21" s="25" t="s">
        <v>27</v>
      </c>
      <c r="E21" s="24" t="s">
        <v>18</v>
      </c>
      <c r="F21" s="24" t="s">
        <v>19</v>
      </c>
      <c r="G21" s="1" t="s">
        <v>28</v>
      </c>
      <c r="H21" s="26">
        <v>11000000</v>
      </c>
      <c r="I21" s="26">
        <v>11000000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</row>
    <row r="22" spans="1:14" hidden="1" x14ac:dyDescent="0.25">
      <c r="A22" s="24" t="s">
        <v>50</v>
      </c>
      <c r="B22" s="1" t="s">
        <v>51</v>
      </c>
      <c r="C22" s="1" t="s">
        <v>16</v>
      </c>
      <c r="D22" s="25" t="s">
        <v>29</v>
      </c>
      <c r="E22" s="24" t="s">
        <v>18</v>
      </c>
      <c r="F22" s="24" t="s">
        <v>19</v>
      </c>
      <c r="G22" s="1" t="s">
        <v>30</v>
      </c>
      <c r="H22" s="26">
        <v>72575000</v>
      </c>
      <c r="I22" s="26">
        <v>72575000</v>
      </c>
      <c r="J22" s="26">
        <v>0</v>
      </c>
      <c r="K22" s="26">
        <v>69781791</v>
      </c>
      <c r="L22" s="26">
        <v>69775643.799999997</v>
      </c>
      <c r="M22" s="26">
        <v>69775643.799999997</v>
      </c>
      <c r="N22" s="26">
        <v>69775643.799999997</v>
      </c>
    </row>
    <row r="23" spans="1:14" ht="33.75" hidden="1" x14ac:dyDescent="0.25">
      <c r="A23" s="24" t="s">
        <v>50</v>
      </c>
      <c r="B23" s="1" t="s">
        <v>51</v>
      </c>
      <c r="C23" s="18" t="s">
        <v>33</v>
      </c>
      <c r="D23" s="25" t="s">
        <v>34</v>
      </c>
      <c r="E23" s="24" t="s">
        <v>35</v>
      </c>
      <c r="F23" s="24" t="s">
        <v>36</v>
      </c>
      <c r="G23" s="1" t="s">
        <v>37</v>
      </c>
      <c r="H23" s="26">
        <v>142625000</v>
      </c>
      <c r="I23" s="26">
        <v>142625000</v>
      </c>
      <c r="J23" s="26">
        <v>0</v>
      </c>
      <c r="K23" s="26">
        <v>55805565</v>
      </c>
      <c r="L23" s="26">
        <v>53317390</v>
      </c>
      <c r="M23" s="26">
        <v>52793250</v>
      </c>
      <c r="N23" s="26">
        <v>52793250</v>
      </c>
    </row>
    <row r="24" spans="1:14" ht="33.75" hidden="1" x14ac:dyDescent="0.25">
      <c r="A24" s="24" t="s">
        <v>50</v>
      </c>
      <c r="B24" s="1" t="s">
        <v>51</v>
      </c>
      <c r="C24" s="18" t="s">
        <v>33</v>
      </c>
      <c r="D24" s="25" t="s">
        <v>34</v>
      </c>
      <c r="E24" s="24" t="s">
        <v>35</v>
      </c>
      <c r="F24" s="24" t="s">
        <v>38</v>
      </c>
      <c r="G24" s="1" t="s">
        <v>37</v>
      </c>
      <c r="H24" s="26">
        <v>917716768</v>
      </c>
      <c r="I24" s="26">
        <v>695827000</v>
      </c>
      <c r="J24" s="26">
        <v>221889768</v>
      </c>
      <c r="K24" s="26">
        <v>695827000</v>
      </c>
      <c r="L24" s="26">
        <v>100767333.33</v>
      </c>
      <c r="M24" s="26">
        <v>100767333.33</v>
      </c>
      <c r="N24" s="26">
        <v>100767333.33</v>
      </c>
    </row>
    <row r="25" spans="1:14" ht="33.75" hidden="1" x14ac:dyDescent="0.25">
      <c r="A25" s="24" t="s">
        <v>50</v>
      </c>
      <c r="B25" s="1" t="s">
        <v>51</v>
      </c>
      <c r="C25" s="18" t="s">
        <v>33</v>
      </c>
      <c r="D25" s="25" t="s">
        <v>34</v>
      </c>
      <c r="E25" s="24" t="s">
        <v>35</v>
      </c>
      <c r="F25" s="24" t="s">
        <v>19</v>
      </c>
      <c r="G25" s="1" t="s">
        <v>37</v>
      </c>
      <c r="H25" s="26">
        <v>5084416619</v>
      </c>
      <c r="I25" s="26">
        <v>3499767497.73</v>
      </c>
      <c r="J25" s="26">
        <v>1584649121.27</v>
      </c>
      <c r="K25" s="26">
        <v>3220288901.52</v>
      </c>
      <c r="L25" s="26">
        <v>1205809784.1900001</v>
      </c>
      <c r="M25" s="26">
        <v>1205809784.1900001</v>
      </c>
      <c r="N25" s="26">
        <v>1205809784.1900001</v>
      </c>
    </row>
    <row r="26" spans="1:14" ht="56.25" hidden="1" x14ac:dyDescent="0.25">
      <c r="A26" s="24" t="s">
        <v>50</v>
      </c>
      <c r="B26" s="1" t="s">
        <v>51</v>
      </c>
      <c r="C26" s="1" t="s">
        <v>39</v>
      </c>
      <c r="D26" s="25" t="s">
        <v>40</v>
      </c>
      <c r="E26" s="24" t="s">
        <v>35</v>
      </c>
      <c r="F26" s="24" t="s">
        <v>36</v>
      </c>
      <c r="G26" s="1" t="s">
        <v>41</v>
      </c>
      <c r="H26" s="26">
        <v>690146700</v>
      </c>
      <c r="I26" s="26">
        <v>675146700</v>
      </c>
      <c r="J26" s="26">
        <v>15000000</v>
      </c>
      <c r="K26" s="26">
        <v>657127839</v>
      </c>
      <c r="L26" s="26">
        <v>126014530.33</v>
      </c>
      <c r="M26" s="26">
        <v>126014530.33</v>
      </c>
      <c r="N26" s="26">
        <v>126014530.33</v>
      </c>
    </row>
    <row r="27" spans="1:14" ht="56.25" hidden="1" x14ac:dyDescent="0.25">
      <c r="A27" s="24" t="s">
        <v>50</v>
      </c>
      <c r="B27" s="1" t="s">
        <v>51</v>
      </c>
      <c r="C27" s="1" t="s">
        <v>39</v>
      </c>
      <c r="D27" s="25" t="s">
        <v>40</v>
      </c>
      <c r="E27" s="24" t="s">
        <v>35</v>
      </c>
      <c r="F27" s="24" t="s">
        <v>38</v>
      </c>
      <c r="G27" s="1" t="s">
        <v>41</v>
      </c>
      <c r="H27" s="26">
        <v>480935300</v>
      </c>
      <c r="I27" s="26">
        <v>480935300</v>
      </c>
      <c r="J27" s="26">
        <v>0</v>
      </c>
      <c r="K27" s="26">
        <v>406771194.32999998</v>
      </c>
      <c r="L27" s="26">
        <v>40005894.340000004</v>
      </c>
      <c r="M27" s="26">
        <v>40005894.340000004</v>
      </c>
      <c r="N27" s="26">
        <v>40005894.340000004</v>
      </c>
    </row>
    <row r="28" spans="1:14" ht="45" hidden="1" x14ac:dyDescent="0.25">
      <c r="A28" s="24" t="s">
        <v>50</v>
      </c>
      <c r="B28" s="1" t="s">
        <v>51</v>
      </c>
      <c r="C28" s="1" t="s">
        <v>42</v>
      </c>
      <c r="D28" s="25" t="s">
        <v>43</v>
      </c>
      <c r="E28" s="24" t="s">
        <v>35</v>
      </c>
      <c r="F28" s="24" t="s">
        <v>38</v>
      </c>
      <c r="G28" s="1" t="s">
        <v>44</v>
      </c>
      <c r="H28" s="26">
        <v>187525248</v>
      </c>
      <c r="I28" s="26">
        <v>185487733.33000001</v>
      </c>
      <c r="J28" s="26">
        <v>2037514.67</v>
      </c>
      <c r="K28" s="26">
        <v>185415000.33000001</v>
      </c>
      <c r="L28" s="26">
        <v>26282866.66</v>
      </c>
      <c r="M28" s="26">
        <v>26282866.66</v>
      </c>
      <c r="N28" s="26">
        <v>26282866.66</v>
      </c>
    </row>
    <row r="29" spans="1:14" ht="45" hidden="1" x14ac:dyDescent="0.25">
      <c r="A29" s="24" t="s">
        <v>50</v>
      </c>
      <c r="B29" s="1" t="s">
        <v>51</v>
      </c>
      <c r="C29" s="1" t="s">
        <v>45</v>
      </c>
      <c r="D29" s="25" t="s">
        <v>46</v>
      </c>
      <c r="E29" s="24" t="s">
        <v>35</v>
      </c>
      <c r="F29" s="24" t="s">
        <v>38</v>
      </c>
      <c r="G29" s="1" t="s">
        <v>44</v>
      </c>
      <c r="H29" s="26">
        <v>139288000</v>
      </c>
      <c r="I29" s="26">
        <v>122644033.33</v>
      </c>
      <c r="J29" s="26">
        <v>16643966.67</v>
      </c>
      <c r="K29" s="26">
        <v>122105333.33</v>
      </c>
      <c r="L29" s="26">
        <v>14365333.33</v>
      </c>
      <c r="M29" s="26">
        <v>14365333.33</v>
      </c>
      <c r="N29" s="26">
        <v>14365333.33</v>
      </c>
    </row>
    <row r="30" spans="1:14" ht="45" hidden="1" x14ac:dyDescent="0.25">
      <c r="A30" s="24" t="s">
        <v>50</v>
      </c>
      <c r="B30" s="1" t="s">
        <v>51</v>
      </c>
      <c r="C30" s="1" t="s">
        <v>47</v>
      </c>
      <c r="D30" s="25" t="s">
        <v>48</v>
      </c>
      <c r="E30" s="24" t="s">
        <v>35</v>
      </c>
      <c r="F30" s="24" t="s">
        <v>38</v>
      </c>
      <c r="G30" s="1" t="s">
        <v>49</v>
      </c>
      <c r="H30" s="26">
        <v>986719675</v>
      </c>
      <c r="I30" s="26">
        <v>553821698</v>
      </c>
      <c r="J30" s="26">
        <v>432897977</v>
      </c>
      <c r="K30" s="26">
        <v>553701698</v>
      </c>
      <c r="L30" s="26">
        <v>177818670.80000001</v>
      </c>
      <c r="M30" s="26">
        <v>177818670.80000001</v>
      </c>
      <c r="N30" s="26">
        <v>177818670.80000001</v>
      </c>
    </row>
    <row r="31" spans="1:14" hidden="1" x14ac:dyDescent="0.25">
      <c r="A31" s="24" t="s">
        <v>52</v>
      </c>
      <c r="B31" s="1" t="s">
        <v>53</v>
      </c>
      <c r="C31" s="1" t="s">
        <v>16</v>
      </c>
      <c r="D31" s="25" t="s">
        <v>17</v>
      </c>
      <c r="E31" s="24" t="s">
        <v>18</v>
      </c>
      <c r="F31" s="24" t="s">
        <v>19</v>
      </c>
      <c r="G31" s="1" t="s">
        <v>20</v>
      </c>
      <c r="H31" s="26">
        <v>2755091000</v>
      </c>
      <c r="I31" s="26">
        <v>2755091000</v>
      </c>
      <c r="J31" s="26">
        <v>0</v>
      </c>
      <c r="K31" s="26">
        <v>532735901</v>
      </c>
      <c r="L31" s="26">
        <v>532735901</v>
      </c>
      <c r="M31" s="26">
        <v>532735901</v>
      </c>
      <c r="N31" s="26">
        <v>532735901</v>
      </c>
    </row>
    <row r="32" spans="1:14" ht="22.5" hidden="1" x14ac:dyDescent="0.25">
      <c r="A32" s="24" t="s">
        <v>52</v>
      </c>
      <c r="B32" s="1" t="s">
        <v>53</v>
      </c>
      <c r="C32" s="1" t="s">
        <v>16</v>
      </c>
      <c r="D32" s="25" t="s">
        <v>21</v>
      </c>
      <c r="E32" s="24" t="s">
        <v>18</v>
      </c>
      <c r="F32" s="24" t="s">
        <v>19</v>
      </c>
      <c r="G32" s="1" t="s">
        <v>22</v>
      </c>
      <c r="H32" s="26">
        <v>743389000</v>
      </c>
      <c r="I32" s="26">
        <v>743389000</v>
      </c>
      <c r="J32" s="26">
        <v>0</v>
      </c>
      <c r="K32" s="26">
        <v>176546891.19999999</v>
      </c>
      <c r="L32" s="26">
        <v>176546891.19999999</v>
      </c>
      <c r="M32" s="26">
        <v>176546891.19999999</v>
      </c>
      <c r="N32" s="26">
        <v>176546891.19999999</v>
      </c>
    </row>
    <row r="33" spans="1:14" ht="33.75" hidden="1" x14ac:dyDescent="0.25">
      <c r="A33" s="24" t="s">
        <v>52</v>
      </c>
      <c r="B33" s="1" t="s">
        <v>53</v>
      </c>
      <c r="C33" s="1" t="s">
        <v>16</v>
      </c>
      <c r="D33" s="25" t="s">
        <v>23</v>
      </c>
      <c r="E33" s="24" t="s">
        <v>18</v>
      </c>
      <c r="F33" s="24" t="s">
        <v>19</v>
      </c>
      <c r="G33" s="1" t="s">
        <v>24</v>
      </c>
      <c r="H33" s="26">
        <v>185572000</v>
      </c>
      <c r="I33" s="26">
        <v>185572000</v>
      </c>
      <c r="J33" s="26">
        <v>0</v>
      </c>
      <c r="K33" s="26">
        <v>30693603</v>
      </c>
      <c r="L33" s="26">
        <v>30693603</v>
      </c>
      <c r="M33" s="26">
        <v>30693603</v>
      </c>
      <c r="N33" s="26">
        <v>30693603</v>
      </c>
    </row>
    <row r="34" spans="1:14" ht="22.5" hidden="1" x14ac:dyDescent="0.25">
      <c r="A34" s="24" t="s">
        <v>52</v>
      </c>
      <c r="B34" s="1" t="s">
        <v>53</v>
      </c>
      <c r="C34" s="1" t="s">
        <v>16</v>
      </c>
      <c r="D34" s="25" t="s">
        <v>25</v>
      </c>
      <c r="E34" s="24" t="s">
        <v>18</v>
      </c>
      <c r="F34" s="24" t="s">
        <v>19</v>
      </c>
      <c r="G34" s="1" t="s">
        <v>26</v>
      </c>
      <c r="H34" s="26">
        <v>381193110</v>
      </c>
      <c r="I34" s="26">
        <v>318440000</v>
      </c>
      <c r="J34" s="26">
        <v>62753110</v>
      </c>
      <c r="K34" s="26">
        <v>177228816.81999999</v>
      </c>
      <c r="L34" s="26">
        <v>60035033.82</v>
      </c>
      <c r="M34" s="26">
        <v>60035033.82</v>
      </c>
      <c r="N34" s="26">
        <v>60035033.82</v>
      </c>
    </row>
    <row r="35" spans="1:14" ht="33.75" hidden="1" x14ac:dyDescent="0.25">
      <c r="A35" s="24" t="s">
        <v>52</v>
      </c>
      <c r="B35" s="1" t="s">
        <v>53</v>
      </c>
      <c r="C35" s="1" t="s">
        <v>16</v>
      </c>
      <c r="D35" s="25" t="s">
        <v>27</v>
      </c>
      <c r="E35" s="24" t="s">
        <v>18</v>
      </c>
      <c r="F35" s="24" t="s">
        <v>19</v>
      </c>
      <c r="G35" s="1" t="s">
        <v>28</v>
      </c>
      <c r="H35" s="26">
        <v>11000000</v>
      </c>
      <c r="I35" s="26">
        <v>5000000</v>
      </c>
      <c r="J35" s="26">
        <v>6000000</v>
      </c>
      <c r="K35" s="26">
        <v>4073349</v>
      </c>
      <c r="L35" s="26">
        <v>4073349</v>
      </c>
      <c r="M35" s="26">
        <v>4073349</v>
      </c>
      <c r="N35" s="26">
        <v>4073349</v>
      </c>
    </row>
    <row r="36" spans="1:14" hidden="1" x14ac:dyDescent="0.25">
      <c r="A36" s="24" t="s">
        <v>52</v>
      </c>
      <c r="B36" s="1" t="s">
        <v>53</v>
      </c>
      <c r="C36" s="1" t="s">
        <v>16</v>
      </c>
      <c r="D36" s="25" t="s">
        <v>29</v>
      </c>
      <c r="E36" s="24" t="s">
        <v>18</v>
      </c>
      <c r="F36" s="24" t="s">
        <v>19</v>
      </c>
      <c r="G36" s="1" t="s">
        <v>30</v>
      </c>
      <c r="H36" s="26">
        <v>209521000</v>
      </c>
      <c r="I36" s="26">
        <v>192495651.40000001</v>
      </c>
      <c r="J36" s="26">
        <v>17025348.600000001</v>
      </c>
      <c r="K36" s="26">
        <v>192495651.40000001</v>
      </c>
      <c r="L36" s="26">
        <v>192495651.40000001</v>
      </c>
      <c r="M36" s="26">
        <v>192495651.40000001</v>
      </c>
      <c r="N36" s="26">
        <v>192495651.40000001</v>
      </c>
    </row>
    <row r="37" spans="1:14" ht="33.75" hidden="1" x14ac:dyDescent="0.25">
      <c r="A37" s="24" t="s">
        <v>52</v>
      </c>
      <c r="B37" s="1" t="s">
        <v>53</v>
      </c>
      <c r="C37" s="18" t="s">
        <v>33</v>
      </c>
      <c r="D37" s="25" t="s">
        <v>34</v>
      </c>
      <c r="E37" s="24" t="s">
        <v>35</v>
      </c>
      <c r="F37" s="24" t="s">
        <v>36</v>
      </c>
      <c r="G37" s="1" t="s">
        <v>37</v>
      </c>
      <c r="H37" s="26">
        <v>142625000</v>
      </c>
      <c r="I37" s="26">
        <v>142625000</v>
      </c>
      <c r="J37" s="26">
        <v>0</v>
      </c>
      <c r="K37" s="26">
        <v>72905731</v>
      </c>
      <c r="L37" s="26">
        <v>66922062</v>
      </c>
      <c r="M37" s="26">
        <v>66922062</v>
      </c>
      <c r="N37" s="26">
        <v>66922062</v>
      </c>
    </row>
    <row r="38" spans="1:14" ht="33.75" hidden="1" x14ac:dyDescent="0.25">
      <c r="A38" s="24" t="s">
        <v>52</v>
      </c>
      <c r="B38" s="1" t="s">
        <v>53</v>
      </c>
      <c r="C38" s="18" t="s">
        <v>33</v>
      </c>
      <c r="D38" s="25" t="s">
        <v>34</v>
      </c>
      <c r="E38" s="24" t="s">
        <v>35</v>
      </c>
      <c r="F38" s="24" t="s">
        <v>38</v>
      </c>
      <c r="G38" s="1" t="s">
        <v>37</v>
      </c>
      <c r="H38" s="26">
        <v>944532381</v>
      </c>
      <c r="I38" s="26">
        <v>854336456</v>
      </c>
      <c r="J38" s="26">
        <v>90195925</v>
      </c>
      <c r="K38" s="26">
        <v>761760457</v>
      </c>
      <c r="L38" s="26">
        <v>81186191</v>
      </c>
      <c r="M38" s="26">
        <v>81186191</v>
      </c>
      <c r="N38" s="26">
        <v>81186191</v>
      </c>
    </row>
    <row r="39" spans="1:14" ht="33.75" hidden="1" x14ac:dyDescent="0.25">
      <c r="A39" s="24" t="s">
        <v>52</v>
      </c>
      <c r="B39" s="1" t="s">
        <v>53</v>
      </c>
      <c r="C39" s="18" t="s">
        <v>33</v>
      </c>
      <c r="D39" s="25" t="s">
        <v>34</v>
      </c>
      <c r="E39" s="24" t="s">
        <v>35</v>
      </c>
      <c r="F39" s="24" t="s">
        <v>19</v>
      </c>
      <c r="G39" s="1" t="s">
        <v>37</v>
      </c>
      <c r="H39" s="26">
        <v>3808870619</v>
      </c>
      <c r="I39" s="26">
        <v>2417435776.3400002</v>
      </c>
      <c r="J39" s="26">
        <v>1391434842.6600001</v>
      </c>
      <c r="K39" s="26">
        <v>2310062583.77</v>
      </c>
      <c r="L39" s="26">
        <v>754520432.62</v>
      </c>
      <c r="M39" s="26">
        <v>754520432.62</v>
      </c>
      <c r="N39" s="26">
        <v>754520432.62</v>
      </c>
    </row>
    <row r="40" spans="1:14" ht="56.25" hidden="1" x14ac:dyDescent="0.25">
      <c r="A40" s="24" t="s">
        <v>52</v>
      </c>
      <c r="B40" s="1" t="s">
        <v>53</v>
      </c>
      <c r="C40" s="1" t="s">
        <v>39</v>
      </c>
      <c r="D40" s="25" t="s">
        <v>40</v>
      </c>
      <c r="E40" s="24" t="s">
        <v>35</v>
      </c>
      <c r="F40" s="24" t="s">
        <v>36</v>
      </c>
      <c r="G40" s="1" t="s">
        <v>41</v>
      </c>
      <c r="H40" s="26">
        <v>815640700</v>
      </c>
      <c r="I40" s="26">
        <v>800640700</v>
      </c>
      <c r="J40" s="26">
        <v>15000000</v>
      </c>
      <c r="K40" s="26">
        <v>765364559</v>
      </c>
      <c r="L40" s="26">
        <v>115986561</v>
      </c>
      <c r="M40" s="26">
        <v>115986561</v>
      </c>
      <c r="N40" s="26">
        <v>115986561</v>
      </c>
    </row>
    <row r="41" spans="1:14" ht="56.25" hidden="1" x14ac:dyDescent="0.25">
      <c r="A41" s="24" t="s">
        <v>52</v>
      </c>
      <c r="B41" s="1" t="s">
        <v>53</v>
      </c>
      <c r="C41" s="1" t="s">
        <v>39</v>
      </c>
      <c r="D41" s="25" t="s">
        <v>40</v>
      </c>
      <c r="E41" s="24" t="s">
        <v>35</v>
      </c>
      <c r="F41" s="24" t="s">
        <v>38</v>
      </c>
      <c r="G41" s="1" t="s">
        <v>41</v>
      </c>
      <c r="H41" s="26">
        <v>482695300</v>
      </c>
      <c r="I41" s="26">
        <v>387941546</v>
      </c>
      <c r="J41" s="26">
        <v>94753754</v>
      </c>
      <c r="K41" s="26">
        <v>378642187</v>
      </c>
      <c r="L41" s="26">
        <v>33017918</v>
      </c>
      <c r="M41" s="26">
        <v>33017918</v>
      </c>
      <c r="N41" s="26">
        <v>33017918</v>
      </c>
    </row>
    <row r="42" spans="1:14" ht="45" hidden="1" x14ac:dyDescent="0.25">
      <c r="A42" s="24" t="s">
        <v>52</v>
      </c>
      <c r="B42" s="1" t="s">
        <v>53</v>
      </c>
      <c r="C42" s="1" t="s">
        <v>42</v>
      </c>
      <c r="D42" s="25" t="s">
        <v>43</v>
      </c>
      <c r="E42" s="24" t="s">
        <v>35</v>
      </c>
      <c r="F42" s="24" t="s">
        <v>38</v>
      </c>
      <c r="G42" s="1" t="s">
        <v>44</v>
      </c>
      <c r="H42" s="26">
        <v>187525248</v>
      </c>
      <c r="I42" s="26">
        <v>187525248</v>
      </c>
      <c r="J42" s="26">
        <v>0</v>
      </c>
      <c r="K42" s="26">
        <v>187330000</v>
      </c>
      <c r="L42" s="26">
        <v>25760000</v>
      </c>
      <c r="M42" s="26">
        <v>25760000</v>
      </c>
      <c r="N42" s="26">
        <v>25760000</v>
      </c>
    </row>
    <row r="43" spans="1:14" ht="45" hidden="1" x14ac:dyDescent="0.25">
      <c r="A43" s="24" t="s">
        <v>52</v>
      </c>
      <c r="B43" s="1" t="s">
        <v>53</v>
      </c>
      <c r="C43" s="1" t="s">
        <v>45</v>
      </c>
      <c r="D43" s="25" t="s">
        <v>46</v>
      </c>
      <c r="E43" s="24" t="s">
        <v>35</v>
      </c>
      <c r="F43" s="24" t="s">
        <v>38</v>
      </c>
      <c r="G43" s="1" t="s">
        <v>44</v>
      </c>
      <c r="H43" s="26">
        <v>74644000</v>
      </c>
      <c r="I43" s="26">
        <v>64644000</v>
      </c>
      <c r="J43" s="26">
        <v>10000000</v>
      </c>
      <c r="K43" s="26">
        <v>63207467</v>
      </c>
      <c r="L43" s="26">
        <v>9337467</v>
      </c>
      <c r="M43" s="26">
        <v>9337467</v>
      </c>
      <c r="N43" s="26">
        <v>9337467</v>
      </c>
    </row>
    <row r="44" spans="1:14" ht="45" hidden="1" x14ac:dyDescent="0.25">
      <c r="A44" s="24" t="s">
        <v>52</v>
      </c>
      <c r="B44" s="1" t="s">
        <v>53</v>
      </c>
      <c r="C44" s="1" t="s">
        <v>47</v>
      </c>
      <c r="D44" s="25" t="s">
        <v>48</v>
      </c>
      <c r="E44" s="24" t="s">
        <v>35</v>
      </c>
      <c r="F44" s="24" t="s">
        <v>38</v>
      </c>
      <c r="G44" s="1" t="s">
        <v>49</v>
      </c>
      <c r="H44" s="26">
        <v>76360883</v>
      </c>
      <c r="I44" s="26">
        <v>62583800</v>
      </c>
      <c r="J44" s="26">
        <v>13777083</v>
      </c>
      <c r="K44" s="26">
        <v>62583800</v>
      </c>
      <c r="L44" s="26">
        <v>2274131.2000000002</v>
      </c>
      <c r="M44" s="26">
        <v>2274131.2000000002</v>
      </c>
      <c r="N44" s="26">
        <v>2274131.2000000002</v>
      </c>
    </row>
    <row r="45" spans="1:14" hidden="1" x14ac:dyDescent="0.25">
      <c r="A45" s="24" t="s">
        <v>54</v>
      </c>
      <c r="B45" s="1" t="s">
        <v>55</v>
      </c>
      <c r="C45" s="1" t="s">
        <v>16</v>
      </c>
      <c r="D45" s="25" t="s">
        <v>17</v>
      </c>
      <c r="E45" s="24" t="s">
        <v>18</v>
      </c>
      <c r="F45" s="24" t="s">
        <v>19</v>
      </c>
      <c r="G45" s="1" t="s">
        <v>20</v>
      </c>
      <c r="H45" s="26">
        <v>2902630000</v>
      </c>
      <c r="I45" s="26">
        <v>2902630000</v>
      </c>
      <c r="J45" s="26">
        <v>0</v>
      </c>
      <c r="K45" s="26">
        <v>528161714</v>
      </c>
      <c r="L45" s="26">
        <v>528161714</v>
      </c>
      <c r="M45" s="26">
        <v>528161714</v>
      </c>
      <c r="N45" s="26">
        <v>528161714</v>
      </c>
    </row>
    <row r="46" spans="1:14" ht="22.5" hidden="1" x14ac:dyDescent="0.25">
      <c r="A46" s="24" t="s">
        <v>54</v>
      </c>
      <c r="B46" s="1" t="s">
        <v>55</v>
      </c>
      <c r="C46" s="1" t="s">
        <v>16</v>
      </c>
      <c r="D46" s="25" t="s">
        <v>21</v>
      </c>
      <c r="E46" s="24" t="s">
        <v>18</v>
      </c>
      <c r="F46" s="24" t="s">
        <v>19</v>
      </c>
      <c r="G46" s="1" t="s">
        <v>22</v>
      </c>
      <c r="H46" s="26">
        <v>771716000</v>
      </c>
      <c r="I46" s="26">
        <v>771716000</v>
      </c>
      <c r="J46" s="26">
        <v>0</v>
      </c>
      <c r="K46" s="26">
        <v>157993226</v>
      </c>
      <c r="L46" s="26">
        <v>157940795.59999999</v>
      </c>
      <c r="M46" s="26">
        <v>157940795.59999999</v>
      </c>
      <c r="N46" s="26">
        <v>157940795.59999999</v>
      </c>
    </row>
    <row r="47" spans="1:14" ht="33.75" hidden="1" x14ac:dyDescent="0.25">
      <c r="A47" s="24" t="s">
        <v>54</v>
      </c>
      <c r="B47" s="1" t="s">
        <v>55</v>
      </c>
      <c r="C47" s="1" t="s">
        <v>16</v>
      </c>
      <c r="D47" s="25" t="s">
        <v>23</v>
      </c>
      <c r="E47" s="24" t="s">
        <v>18</v>
      </c>
      <c r="F47" s="24" t="s">
        <v>19</v>
      </c>
      <c r="G47" s="1" t="s">
        <v>24</v>
      </c>
      <c r="H47" s="26">
        <v>136964000</v>
      </c>
      <c r="I47" s="26">
        <v>136964000</v>
      </c>
      <c r="J47" s="26">
        <v>0</v>
      </c>
      <c r="K47" s="26">
        <v>24401706</v>
      </c>
      <c r="L47" s="26">
        <v>24401706</v>
      </c>
      <c r="M47" s="26">
        <v>24401706</v>
      </c>
      <c r="N47" s="26">
        <v>24401706</v>
      </c>
    </row>
    <row r="48" spans="1:14" ht="22.5" hidden="1" x14ac:dyDescent="0.25">
      <c r="A48" s="24" t="s">
        <v>54</v>
      </c>
      <c r="B48" s="1" t="s">
        <v>55</v>
      </c>
      <c r="C48" s="1" t="s">
        <v>16</v>
      </c>
      <c r="D48" s="25" t="s">
        <v>25</v>
      </c>
      <c r="E48" s="24" t="s">
        <v>18</v>
      </c>
      <c r="F48" s="24" t="s">
        <v>19</v>
      </c>
      <c r="G48" s="1" t="s">
        <v>26</v>
      </c>
      <c r="H48" s="26">
        <v>279662236</v>
      </c>
      <c r="I48" s="26">
        <v>214802076</v>
      </c>
      <c r="J48" s="26">
        <v>64860160</v>
      </c>
      <c r="K48" s="26">
        <v>120046001</v>
      </c>
      <c r="L48" s="26">
        <v>31431318</v>
      </c>
      <c r="M48" s="26">
        <v>31431318</v>
      </c>
      <c r="N48" s="26">
        <v>31331807</v>
      </c>
    </row>
    <row r="49" spans="1:14" ht="33.75" hidden="1" x14ac:dyDescent="0.25">
      <c r="A49" s="24" t="s">
        <v>54</v>
      </c>
      <c r="B49" s="1" t="s">
        <v>55</v>
      </c>
      <c r="C49" s="1" t="s">
        <v>16</v>
      </c>
      <c r="D49" s="25" t="s">
        <v>27</v>
      </c>
      <c r="E49" s="24" t="s">
        <v>18</v>
      </c>
      <c r="F49" s="24" t="s">
        <v>19</v>
      </c>
      <c r="G49" s="1" t="s">
        <v>28</v>
      </c>
      <c r="H49" s="26">
        <v>11000000</v>
      </c>
      <c r="I49" s="26">
        <v>11000000</v>
      </c>
      <c r="J49" s="26">
        <v>0</v>
      </c>
      <c r="K49" s="26">
        <v>636585</v>
      </c>
      <c r="L49" s="26">
        <v>636585</v>
      </c>
      <c r="M49" s="26">
        <v>636585</v>
      </c>
      <c r="N49" s="26">
        <v>636585</v>
      </c>
    </row>
    <row r="50" spans="1:14" hidden="1" x14ac:dyDescent="0.25">
      <c r="A50" s="24" t="s">
        <v>54</v>
      </c>
      <c r="B50" s="1" t="s">
        <v>55</v>
      </c>
      <c r="C50" s="1" t="s">
        <v>16</v>
      </c>
      <c r="D50" s="25" t="s">
        <v>29</v>
      </c>
      <c r="E50" s="24" t="s">
        <v>18</v>
      </c>
      <c r="F50" s="24" t="s">
        <v>19</v>
      </c>
      <c r="G50" s="1" t="s">
        <v>30</v>
      </c>
      <c r="H50" s="26">
        <v>63000000</v>
      </c>
      <c r="I50" s="26">
        <v>63000000</v>
      </c>
      <c r="J50" s="26">
        <v>0</v>
      </c>
      <c r="K50" s="26">
        <v>55715046</v>
      </c>
      <c r="L50" s="26">
        <v>13624046</v>
      </c>
      <c r="M50" s="26">
        <v>13624046</v>
      </c>
      <c r="N50" s="26">
        <v>13624046</v>
      </c>
    </row>
    <row r="51" spans="1:14" ht="33.75" hidden="1" x14ac:dyDescent="0.25">
      <c r="A51" s="24" t="s">
        <v>54</v>
      </c>
      <c r="B51" s="1" t="s">
        <v>55</v>
      </c>
      <c r="C51" s="18" t="s">
        <v>33</v>
      </c>
      <c r="D51" s="25" t="s">
        <v>34</v>
      </c>
      <c r="E51" s="24" t="s">
        <v>35</v>
      </c>
      <c r="F51" s="24" t="s">
        <v>36</v>
      </c>
      <c r="G51" s="1" t="s">
        <v>37</v>
      </c>
      <c r="H51" s="26">
        <v>142625000</v>
      </c>
      <c r="I51" s="26">
        <v>142624999.19999999</v>
      </c>
      <c r="J51" s="26">
        <v>0.8</v>
      </c>
      <c r="K51" s="26">
        <v>88464915</v>
      </c>
      <c r="L51" s="26">
        <v>50255178</v>
      </c>
      <c r="M51" s="26">
        <v>49783038</v>
      </c>
      <c r="N51" s="26">
        <v>49783038</v>
      </c>
    </row>
    <row r="52" spans="1:14" ht="33.75" hidden="1" x14ac:dyDescent="0.25">
      <c r="A52" s="24" t="s">
        <v>54</v>
      </c>
      <c r="B52" s="1" t="s">
        <v>55</v>
      </c>
      <c r="C52" s="18" t="s">
        <v>33</v>
      </c>
      <c r="D52" s="25" t="s">
        <v>34</v>
      </c>
      <c r="E52" s="24" t="s">
        <v>35</v>
      </c>
      <c r="F52" s="24" t="s">
        <v>38</v>
      </c>
      <c r="G52" s="1" t="s">
        <v>37</v>
      </c>
      <c r="H52" s="26">
        <v>759001381</v>
      </c>
      <c r="I52" s="26">
        <v>639191476</v>
      </c>
      <c r="J52" s="26">
        <v>119809905</v>
      </c>
      <c r="K52" s="26">
        <v>639191476</v>
      </c>
      <c r="L52" s="26">
        <v>86595943</v>
      </c>
      <c r="M52" s="26">
        <v>86595943</v>
      </c>
      <c r="N52" s="26">
        <v>86595943</v>
      </c>
    </row>
    <row r="53" spans="1:14" ht="33.75" hidden="1" x14ac:dyDescent="0.25">
      <c r="A53" s="24" t="s">
        <v>54</v>
      </c>
      <c r="B53" s="1" t="s">
        <v>55</v>
      </c>
      <c r="C53" s="18" t="s">
        <v>33</v>
      </c>
      <c r="D53" s="25" t="s">
        <v>34</v>
      </c>
      <c r="E53" s="24" t="s">
        <v>35</v>
      </c>
      <c r="F53" s="24" t="s">
        <v>19</v>
      </c>
      <c r="G53" s="1" t="s">
        <v>37</v>
      </c>
      <c r="H53" s="26">
        <v>3669519619</v>
      </c>
      <c r="I53" s="26">
        <v>1767114957.79</v>
      </c>
      <c r="J53" s="26">
        <v>1902404661.21</v>
      </c>
      <c r="K53" s="26">
        <v>1693714345</v>
      </c>
      <c r="L53" s="26">
        <v>344665651.39999998</v>
      </c>
      <c r="M53" s="26">
        <v>344665651.39999998</v>
      </c>
      <c r="N53" s="26">
        <v>344665651.39999998</v>
      </c>
    </row>
    <row r="54" spans="1:14" ht="56.25" hidden="1" x14ac:dyDescent="0.25">
      <c r="A54" s="24" t="s">
        <v>54</v>
      </c>
      <c r="B54" s="1" t="s">
        <v>55</v>
      </c>
      <c r="C54" s="1" t="s">
        <v>39</v>
      </c>
      <c r="D54" s="25" t="s">
        <v>40</v>
      </c>
      <c r="E54" s="24" t="s">
        <v>35</v>
      </c>
      <c r="F54" s="24" t="s">
        <v>36</v>
      </c>
      <c r="G54" s="1" t="s">
        <v>41</v>
      </c>
      <c r="H54" s="26">
        <v>498560700</v>
      </c>
      <c r="I54" s="26">
        <v>483560700</v>
      </c>
      <c r="J54" s="26">
        <v>15000000</v>
      </c>
      <c r="K54" s="26">
        <v>467546419</v>
      </c>
      <c r="L54" s="26">
        <v>78382733</v>
      </c>
      <c r="M54" s="26">
        <v>73554733</v>
      </c>
      <c r="N54" s="26">
        <v>73554733</v>
      </c>
    </row>
    <row r="55" spans="1:14" ht="56.25" hidden="1" x14ac:dyDescent="0.25">
      <c r="A55" s="24" t="s">
        <v>54</v>
      </c>
      <c r="B55" s="1" t="s">
        <v>55</v>
      </c>
      <c r="C55" s="1" t="s">
        <v>39</v>
      </c>
      <c r="D55" s="25" t="s">
        <v>40</v>
      </c>
      <c r="E55" s="24" t="s">
        <v>35</v>
      </c>
      <c r="F55" s="24" t="s">
        <v>38</v>
      </c>
      <c r="G55" s="1" t="s">
        <v>41</v>
      </c>
      <c r="H55" s="26">
        <v>452058980</v>
      </c>
      <c r="I55" s="26">
        <v>446613380</v>
      </c>
      <c r="J55" s="26">
        <v>5445600</v>
      </c>
      <c r="K55" s="26">
        <v>372583441</v>
      </c>
      <c r="L55" s="26">
        <v>34076273</v>
      </c>
      <c r="M55" s="26">
        <v>34076273</v>
      </c>
      <c r="N55" s="26">
        <v>34076273</v>
      </c>
    </row>
    <row r="56" spans="1:14" ht="45" hidden="1" x14ac:dyDescent="0.25">
      <c r="A56" s="24" t="s">
        <v>54</v>
      </c>
      <c r="B56" s="1" t="s">
        <v>55</v>
      </c>
      <c r="C56" s="1" t="s">
        <v>42</v>
      </c>
      <c r="D56" s="25" t="s">
        <v>43</v>
      </c>
      <c r="E56" s="24" t="s">
        <v>35</v>
      </c>
      <c r="F56" s="24" t="s">
        <v>38</v>
      </c>
      <c r="G56" s="1" t="s">
        <v>44</v>
      </c>
      <c r="H56" s="26">
        <v>187452515</v>
      </c>
      <c r="I56" s="26">
        <v>186691667</v>
      </c>
      <c r="J56" s="26">
        <v>760848</v>
      </c>
      <c r="K56" s="26">
        <v>186691667</v>
      </c>
      <c r="L56" s="26">
        <v>26418767</v>
      </c>
      <c r="M56" s="26">
        <v>26418767</v>
      </c>
      <c r="N56" s="26">
        <v>26418767</v>
      </c>
    </row>
    <row r="57" spans="1:14" ht="45" hidden="1" x14ac:dyDescent="0.25">
      <c r="A57" s="24" t="s">
        <v>54</v>
      </c>
      <c r="B57" s="1" t="s">
        <v>55</v>
      </c>
      <c r="C57" s="1" t="s">
        <v>45</v>
      </c>
      <c r="D57" s="25" t="s">
        <v>46</v>
      </c>
      <c r="E57" s="24" t="s">
        <v>35</v>
      </c>
      <c r="F57" s="24" t="s">
        <v>38</v>
      </c>
      <c r="G57" s="1" t="s">
        <v>44</v>
      </c>
      <c r="H57" s="26">
        <v>105568000</v>
      </c>
      <c r="I57" s="26">
        <v>72266200</v>
      </c>
      <c r="J57" s="26">
        <v>33301800</v>
      </c>
      <c r="K57" s="26">
        <v>72138500</v>
      </c>
      <c r="L57" s="26">
        <v>10486600</v>
      </c>
      <c r="M57" s="26">
        <v>10486600</v>
      </c>
      <c r="N57" s="26">
        <v>10486600</v>
      </c>
    </row>
    <row r="58" spans="1:14" ht="45" hidden="1" x14ac:dyDescent="0.25">
      <c r="A58" s="24" t="s">
        <v>54</v>
      </c>
      <c r="B58" s="1" t="s">
        <v>55</v>
      </c>
      <c r="C58" s="1" t="s">
        <v>47</v>
      </c>
      <c r="D58" s="25" t="s">
        <v>48</v>
      </c>
      <c r="E58" s="24" t="s">
        <v>35</v>
      </c>
      <c r="F58" s="24" t="s">
        <v>38</v>
      </c>
      <c r="G58" s="1" t="s">
        <v>49</v>
      </c>
      <c r="H58" s="26">
        <v>314197371</v>
      </c>
      <c r="I58" s="26">
        <v>247216904</v>
      </c>
      <c r="J58" s="26">
        <v>66980467</v>
      </c>
      <c r="K58" s="26">
        <v>246284563</v>
      </c>
      <c r="L58" s="26">
        <v>15177381</v>
      </c>
      <c r="M58" s="26">
        <v>15177381</v>
      </c>
      <c r="N58" s="26">
        <v>15177381</v>
      </c>
    </row>
    <row r="59" spans="1:14" hidden="1" x14ac:dyDescent="0.25">
      <c r="A59" s="24" t="s">
        <v>56</v>
      </c>
      <c r="B59" s="1" t="s">
        <v>57</v>
      </c>
      <c r="C59" s="1" t="s">
        <v>16</v>
      </c>
      <c r="D59" s="25" t="s">
        <v>17</v>
      </c>
      <c r="E59" s="24" t="s">
        <v>18</v>
      </c>
      <c r="F59" s="24" t="s">
        <v>19</v>
      </c>
      <c r="G59" s="1" t="s">
        <v>20</v>
      </c>
      <c r="H59" s="26">
        <v>2086435000</v>
      </c>
      <c r="I59" s="26">
        <v>2086435000</v>
      </c>
      <c r="J59" s="26">
        <v>0</v>
      </c>
      <c r="K59" s="26">
        <v>375385356</v>
      </c>
      <c r="L59" s="26">
        <v>374319046</v>
      </c>
      <c r="M59" s="26">
        <v>374319046</v>
      </c>
      <c r="N59" s="26">
        <v>374319046</v>
      </c>
    </row>
    <row r="60" spans="1:14" ht="22.5" hidden="1" x14ac:dyDescent="0.25">
      <c r="A60" s="24" t="s">
        <v>56</v>
      </c>
      <c r="B60" s="1" t="s">
        <v>57</v>
      </c>
      <c r="C60" s="1" t="s">
        <v>16</v>
      </c>
      <c r="D60" s="25" t="s">
        <v>21</v>
      </c>
      <c r="E60" s="24" t="s">
        <v>18</v>
      </c>
      <c r="F60" s="24" t="s">
        <v>19</v>
      </c>
      <c r="G60" s="1" t="s">
        <v>22</v>
      </c>
      <c r="H60" s="26">
        <v>564595000</v>
      </c>
      <c r="I60" s="26">
        <v>564595000</v>
      </c>
      <c r="J60" s="26">
        <v>0</v>
      </c>
      <c r="K60" s="26">
        <v>113122497.8</v>
      </c>
      <c r="L60" s="26">
        <v>112708551</v>
      </c>
      <c r="M60" s="26">
        <v>111721551</v>
      </c>
      <c r="N60" s="26">
        <v>111721551</v>
      </c>
    </row>
    <row r="61" spans="1:14" ht="33.75" hidden="1" x14ac:dyDescent="0.25">
      <c r="A61" s="24" t="s">
        <v>56</v>
      </c>
      <c r="B61" s="1" t="s">
        <v>57</v>
      </c>
      <c r="C61" s="1" t="s">
        <v>16</v>
      </c>
      <c r="D61" s="25" t="s">
        <v>23</v>
      </c>
      <c r="E61" s="24" t="s">
        <v>18</v>
      </c>
      <c r="F61" s="24" t="s">
        <v>19</v>
      </c>
      <c r="G61" s="1" t="s">
        <v>24</v>
      </c>
      <c r="H61" s="26">
        <v>136475000</v>
      </c>
      <c r="I61" s="26">
        <v>136475000</v>
      </c>
      <c r="J61" s="26">
        <v>0</v>
      </c>
      <c r="K61" s="26">
        <v>15050969</v>
      </c>
      <c r="L61" s="26">
        <v>15050969</v>
      </c>
      <c r="M61" s="26">
        <v>15050969</v>
      </c>
      <c r="N61" s="26">
        <v>15050969</v>
      </c>
    </row>
    <row r="62" spans="1:14" ht="22.5" hidden="1" x14ac:dyDescent="0.25">
      <c r="A62" s="24" t="s">
        <v>56</v>
      </c>
      <c r="B62" s="1" t="s">
        <v>57</v>
      </c>
      <c r="C62" s="1" t="s">
        <v>16</v>
      </c>
      <c r="D62" s="25" t="s">
        <v>25</v>
      </c>
      <c r="E62" s="24" t="s">
        <v>18</v>
      </c>
      <c r="F62" s="24" t="s">
        <v>19</v>
      </c>
      <c r="G62" s="1" t="s">
        <v>26</v>
      </c>
      <c r="H62" s="26">
        <v>272568264</v>
      </c>
      <c r="I62" s="26">
        <v>209870646</v>
      </c>
      <c r="J62" s="26">
        <v>62697618</v>
      </c>
      <c r="K62" s="26">
        <v>147884305</v>
      </c>
      <c r="L62" s="26">
        <v>34640956</v>
      </c>
      <c r="M62" s="26">
        <v>34239807</v>
      </c>
      <c r="N62" s="26">
        <v>34239807</v>
      </c>
    </row>
    <row r="63" spans="1:14" ht="33.75" hidden="1" x14ac:dyDescent="0.25">
      <c r="A63" s="24" t="s">
        <v>56</v>
      </c>
      <c r="B63" s="1" t="s">
        <v>57</v>
      </c>
      <c r="C63" s="1" t="s">
        <v>16</v>
      </c>
      <c r="D63" s="25" t="s">
        <v>27</v>
      </c>
      <c r="E63" s="24" t="s">
        <v>18</v>
      </c>
      <c r="F63" s="24" t="s">
        <v>19</v>
      </c>
      <c r="G63" s="1" t="s">
        <v>28</v>
      </c>
      <c r="H63" s="26">
        <v>11000000</v>
      </c>
      <c r="I63" s="26">
        <v>11000000</v>
      </c>
      <c r="J63" s="26">
        <v>0</v>
      </c>
      <c r="K63" s="26">
        <v>1593484</v>
      </c>
      <c r="L63" s="26">
        <v>1241252</v>
      </c>
      <c r="M63" s="26">
        <v>1241252</v>
      </c>
      <c r="N63" s="26">
        <v>1241252</v>
      </c>
    </row>
    <row r="64" spans="1:14" hidden="1" x14ac:dyDescent="0.25">
      <c r="A64" s="24" t="s">
        <v>56</v>
      </c>
      <c r="B64" s="1" t="s">
        <v>57</v>
      </c>
      <c r="C64" s="1" t="s">
        <v>16</v>
      </c>
      <c r="D64" s="25" t="s">
        <v>29</v>
      </c>
      <c r="E64" s="24" t="s">
        <v>18</v>
      </c>
      <c r="F64" s="24" t="s">
        <v>19</v>
      </c>
      <c r="G64" s="1" t="s">
        <v>30</v>
      </c>
      <c r="H64" s="26">
        <v>66000000</v>
      </c>
      <c r="I64" s="26">
        <v>66000000</v>
      </c>
      <c r="J64" s="26">
        <v>0</v>
      </c>
      <c r="K64" s="26">
        <v>60919548</v>
      </c>
      <c r="L64" s="26">
        <v>60919548</v>
      </c>
      <c r="M64" s="26">
        <v>60919548</v>
      </c>
      <c r="N64" s="26">
        <v>60919548</v>
      </c>
    </row>
    <row r="65" spans="1:14" ht="33.75" hidden="1" x14ac:dyDescent="0.25">
      <c r="A65" s="24" t="s">
        <v>56</v>
      </c>
      <c r="B65" s="1" t="s">
        <v>57</v>
      </c>
      <c r="C65" s="18" t="s">
        <v>33</v>
      </c>
      <c r="D65" s="25" t="s">
        <v>34</v>
      </c>
      <c r="E65" s="24" t="s">
        <v>35</v>
      </c>
      <c r="F65" s="24" t="s">
        <v>36</v>
      </c>
      <c r="G65" s="1" t="s">
        <v>37</v>
      </c>
      <c r="H65" s="26">
        <v>142625000</v>
      </c>
      <c r="I65" s="26">
        <v>142625000</v>
      </c>
      <c r="J65" s="26">
        <v>0</v>
      </c>
      <c r="K65" s="26">
        <v>106069848</v>
      </c>
      <c r="L65" s="26">
        <v>74978407</v>
      </c>
      <c r="M65" s="26">
        <v>74231174</v>
      </c>
      <c r="N65" s="26">
        <v>74231174</v>
      </c>
    </row>
    <row r="66" spans="1:14" ht="33.75" hidden="1" x14ac:dyDescent="0.25">
      <c r="A66" s="24" t="s">
        <v>56</v>
      </c>
      <c r="B66" s="1" t="s">
        <v>57</v>
      </c>
      <c r="C66" s="18" t="s">
        <v>33</v>
      </c>
      <c r="D66" s="25" t="s">
        <v>34</v>
      </c>
      <c r="E66" s="24" t="s">
        <v>35</v>
      </c>
      <c r="F66" s="24" t="s">
        <v>38</v>
      </c>
      <c r="G66" s="1" t="s">
        <v>37</v>
      </c>
      <c r="H66" s="26">
        <v>792961381</v>
      </c>
      <c r="I66" s="26">
        <v>647407000</v>
      </c>
      <c r="J66" s="26">
        <v>145554381</v>
      </c>
      <c r="K66" s="26">
        <v>647407000</v>
      </c>
      <c r="L66" s="26">
        <v>73109134</v>
      </c>
      <c r="M66" s="26">
        <v>73109134</v>
      </c>
      <c r="N66" s="26">
        <v>73109134</v>
      </c>
    </row>
    <row r="67" spans="1:14" ht="33.75" hidden="1" x14ac:dyDescent="0.25">
      <c r="A67" s="24" t="s">
        <v>56</v>
      </c>
      <c r="B67" s="1" t="s">
        <v>57</v>
      </c>
      <c r="C67" s="18" t="s">
        <v>33</v>
      </c>
      <c r="D67" s="25" t="s">
        <v>34</v>
      </c>
      <c r="E67" s="24" t="s">
        <v>35</v>
      </c>
      <c r="F67" s="24" t="s">
        <v>19</v>
      </c>
      <c r="G67" s="1" t="s">
        <v>37</v>
      </c>
      <c r="H67" s="26">
        <v>3278703619</v>
      </c>
      <c r="I67" s="26">
        <v>2032362666.71</v>
      </c>
      <c r="J67" s="26">
        <v>1246340952.29</v>
      </c>
      <c r="K67" s="26">
        <v>1780863122.0999999</v>
      </c>
      <c r="L67" s="26">
        <v>550360785</v>
      </c>
      <c r="M67" s="26">
        <v>550360785</v>
      </c>
      <c r="N67" s="26">
        <v>550360785</v>
      </c>
    </row>
    <row r="68" spans="1:14" ht="56.25" hidden="1" x14ac:dyDescent="0.25">
      <c r="A68" s="24" t="s">
        <v>56</v>
      </c>
      <c r="B68" s="1" t="s">
        <v>57</v>
      </c>
      <c r="C68" s="1" t="s">
        <v>39</v>
      </c>
      <c r="D68" s="25" t="s">
        <v>40</v>
      </c>
      <c r="E68" s="24" t="s">
        <v>35</v>
      </c>
      <c r="F68" s="24" t="s">
        <v>36</v>
      </c>
      <c r="G68" s="1" t="s">
        <v>41</v>
      </c>
      <c r="H68" s="26">
        <v>434186700</v>
      </c>
      <c r="I68" s="26">
        <v>419186700</v>
      </c>
      <c r="J68" s="26">
        <v>15000000</v>
      </c>
      <c r="K68" s="26">
        <v>407370336</v>
      </c>
      <c r="L68" s="26">
        <v>74512104</v>
      </c>
      <c r="M68" s="26">
        <v>74512104</v>
      </c>
      <c r="N68" s="26">
        <v>74512104</v>
      </c>
    </row>
    <row r="69" spans="1:14" ht="56.25" hidden="1" x14ac:dyDescent="0.25">
      <c r="A69" s="24" t="s">
        <v>56</v>
      </c>
      <c r="B69" s="1" t="s">
        <v>57</v>
      </c>
      <c r="C69" s="1" t="s">
        <v>39</v>
      </c>
      <c r="D69" s="25" t="s">
        <v>40</v>
      </c>
      <c r="E69" s="24" t="s">
        <v>35</v>
      </c>
      <c r="F69" s="24" t="s">
        <v>38</v>
      </c>
      <c r="G69" s="1" t="s">
        <v>41</v>
      </c>
      <c r="H69" s="26">
        <v>423187126</v>
      </c>
      <c r="I69" s="26">
        <v>277537746</v>
      </c>
      <c r="J69" s="26">
        <v>145649380</v>
      </c>
      <c r="K69" s="26">
        <v>198479333</v>
      </c>
      <c r="L69" s="26">
        <v>23338333</v>
      </c>
      <c r="M69" s="26">
        <v>23338333</v>
      </c>
      <c r="N69" s="26">
        <v>23338333</v>
      </c>
    </row>
    <row r="70" spans="1:14" ht="45" hidden="1" x14ac:dyDescent="0.25">
      <c r="A70" s="24" t="s">
        <v>56</v>
      </c>
      <c r="B70" s="1" t="s">
        <v>57</v>
      </c>
      <c r="C70" s="1" t="s">
        <v>42</v>
      </c>
      <c r="D70" s="25" t="s">
        <v>43</v>
      </c>
      <c r="E70" s="24" t="s">
        <v>35</v>
      </c>
      <c r="F70" s="24" t="s">
        <v>38</v>
      </c>
      <c r="G70" s="1" t="s">
        <v>44</v>
      </c>
      <c r="H70" s="26">
        <v>187452515</v>
      </c>
      <c r="I70" s="26">
        <v>187330000</v>
      </c>
      <c r="J70" s="26">
        <v>122515</v>
      </c>
      <c r="K70" s="26">
        <v>187330000</v>
      </c>
      <c r="L70" s="26">
        <v>18222333</v>
      </c>
      <c r="M70" s="26">
        <v>18222333</v>
      </c>
      <c r="N70" s="26">
        <v>18222333</v>
      </c>
    </row>
    <row r="71" spans="1:14" ht="45" hidden="1" x14ac:dyDescent="0.25">
      <c r="A71" s="24" t="s">
        <v>56</v>
      </c>
      <c r="B71" s="1" t="s">
        <v>57</v>
      </c>
      <c r="C71" s="1" t="s">
        <v>45</v>
      </c>
      <c r="D71" s="25" t="s">
        <v>46</v>
      </c>
      <c r="E71" s="24" t="s">
        <v>35</v>
      </c>
      <c r="F71" s="24" t="s">
        <v>38</v>
      </c>
      <c r="G71" s="1" t="s">
        <v>44</v>
      </c>
      <c r="H71" s="26">
        <v>74644000</v>
      </c>
      <c r="I71" s="26">
        <v>62489200</v>
      </c>
      <c r="J71" s="26">
        <v>12154800</v>
      </c>
      <c r="K71" s="26">
        <v>62489200</v>
      </c>
      <c r="L71" s="26">
        <v>8619200</v>
      </c>
      <c r="M71" s="26">
        <v>8619200</v>
      </c>
      <c r="N71" s="26">
        <v>8619200</v>
      </c>
    </row>
    <row r="72" spans="1:14" ht="45" hidden="1" x14ac:dyDescent="0.25">
      <c r="A72" s="24" t="s">
        <v>56</v>
      </c>
      <c r="B72" s="1" t="s">
        <v>57</v>
      </c>
      <c r="C72" s="1" t="s">
        <v>47</v>
      </c>
      <c r="D72" s="25" t="s">
        <v>48</v>
      </c>
      <c r="E72" s="24" t="s">
        <v>35</v>
      </c>
      <c r="F72" s="24" t="s">
        <v>38</v>
      </c>
      <c r="G72" s="1" t="s">
        <v>49</v>
      </c>
      <c r="H72" s="26">
        <v>38180442</v>
      </c>
      <c r="I72" s="26">
        <v>30503110</v>
      </c>
      <c r="J72" s="26">
        <v>7677332</v>
      </c>
      <c r="K72" s="26">
        <v>30503110</v>
      </c>
      <c r="L72" s="26">
        <v>3509088</v>
      </c>
      <c r="M72" s="26">
        <v>3509088</v>
      </c>
      <c r="N72" s="26">
        <v>3509088</v>
      </c>
    </row>
    <row r="73" spans="1:14" hidden="1" x14ac:dyDescent="0.25">
      <c r="A73" s="24" t="s">
        <v>58</v>
      </c>
      <c r="B73" s="1" t="s">
        <v>59</v>
      </c>
      <c r="C73" s="1" t="s">
        <v>16</v>
      </c>
      <c r="D73" s="25" t="s">
        <v>17</v>
      </c>
      <c r="E73" s="24" t="s">
        <v>18</v>
      </c>
      <c r="F73" s="24" t="s">
        <v>19</v>
      </c>
      <c r="G73" s="1" t="s">
        <v>20</v>
      </c>
      <c r="H73" s="26">
        <v>2206076000</v>
      </c>
      <c r="I73" s="26">
        <v>2206076000</v>
      </c>
      <c r="J73" s="26">
        <v>0</v>
      </c>
      <c r="K73" s="26">
        <v>409220072</v>
      </c>
      <c r="L73" s="26">
        <v>409220072</v>
      </c>
      <c r="M73" s="26">
        <v>409220072</v>
      </c>
      <c r="N73" s="26">
        <v>409220072</v>
      </c>
    </row>
    <row r="74" spans="1:14" ht="22.5" hidden="1" x14ac:dyDescent="0.25">
      <c r="A74" s="24" t="s">
        <v>58</v>
      </c>
      <c r="B74" s="1" t="s">
        <v>59</v>
      </c>
      <c r="C74" s="1" t="s">
        <v>16</v>
      </c>
      <c r="D74" s="25" t="s">
        <v>21</v>
      </c>
      <c r="E74" s="24" t="s">
        <v>18</v>
      </c>
      <c r="F74" s="24" t="s">
        <v>19</v>
      </c>
      <c r="G74" s="1" t="s">
        <v>22</v>
      </c>
      <c r="H74" s="26">
        <v>601503000</v>
      </c>
      <c r="I74" s="26">
        <v>601503000</v>
      </c>
      <c r="J74" s="26">
        <v>0</v>
      </c>
      <c r="K74" s="26">
        <v>124818692</v>
      </c>
      <c r="L74" s="26">
        <v>124818692</v>
      </c>
      <c r="M74" s="26">
        <v>124818692</v>
      </c>
      <c r="N74" s="26">
        <v>124818692</v>
      </c>
    </row>
    <row r="75" spans="1:14" ht="33.75" hidden="1" x14ac:dyDescent="0.25">
      <c r="A75" s="24" t="s">
        <v>58</v>
      </c>
      <c r="B75" s="1" t="s">
        <v>59</v>
      </c>
      <c r="C75" s="1" t="s">
        <v>16</v>
      </c>
      <c r="D75" s="25" t="s">
        <v>23</v>
      </c>
      <c r="E75" s="24" t="s">
        <v>18</v>
      </c>
      <c r="F75" s="24" t="s">
        <v>19</v>
      </c>
      <c r="G75" s="1" t="s">
        <v>24</v>
      </c>
      <c r="H75" s="26">
        <v>142766000</v>
      </c>
      <c r="I75" s="26">
        <v>142766000</v>
      </c>
      <c r="J75" s="26">
        <v>0</v>
      </c>
      <c r="K75" s="26">
        <v>16839758</v>
      </c>
      <c r="L75" s="26">
        <v>16839758</v>
      </c>
      <c r="M75" s="26">
        <v>16839758</v>
      </c>
      <c r="N75" s="26">
        <v>16839758</v>
      </c>
    </row>
    <row r="76" spans="1:14" ht="22.5" hidden="1" x14ac:dyDescent="0.25">
      <c r="A76" s="24" t="s">
        <v>58</v>
      </c>
      <c r="B76" s="1" t="s">
        <v>59</v>
      </c>
      <c r="C76" s="1" t="s">
        <v>16</v>
      </c>
      <c r="D76" s="25" t="s">
        <v>25</v>
      </c>
      <c r="E76" s="24" t="s">
        <v>18</v>
      </c>
      <c r="F76" s="24" t="s">
        <v>19</v>
      </c>
      <c r="G76" s="1" t="s">
        <v>26</v>
      </c>
      <c r="H76" s="26">
        <v>267903107</v>
      </c>
      <c r="I76" s="26">
        <v>208623000</v>
      </c>
      <c r="J76" s="26">
        <v>59280107</v>
      </c>
      <c r="K76" s="26">
        <v>148571928.59999999</v>
      </c>
      <c r="L76" s="26">
        <v>25696878.600000001</v>
      </c>
      <c r="M76" s="26">
        <v>25696878.600000001</v>
      </c>
      <c r="N76" s="26">
        <v>25696878.600000001</v>
      </c>
    </row>
    <row r="77" spans="1:14" ht="33.75" hidden="1" x14ac:dyDescent="0.25">
      <c r="A77" s="24" t="s">
        <v>58</v>
      </c>
      <c r="B77" s="1" t="s">
        <v>59</v>
      </c>
      <c r="C77" s="1" t="s">
        <v>16</v>
      </c>
      <c r="D77" s="25" t="s">
        <v>27</v>
      </c>
      <c r="E77" s="24" t="s">
        <v>18</v>
      </c>
      <c r="F77" s="24" t="s">
        <v>19</v>
      </c>
      <c r="G77" s="1" t="s">
        <v>28</v>
      </c>
      <c r="H77" s="26">
        <v>11000000</v>
      </c>
      <c r="I77" s="26">
        <v>11000000</v>
      </c>
      <c r="J77" s="26">
        <v>0</v>
      </c>
      <c r="K77" s="26">
        <v>5668529</v>
      </c>
      <c r="L77" s="26">
        <v>5668529</v>
      </c>
      <c r="M77" s="26">
        <v>5668529</v>
      </c>
      <c r="N77" s="26">
        <v>5668529</v>
      </c>
    </row>
    <row r="78" spans="1:14" hidden="1" x14ac:dyDescent="0.25">
      <c r="A78" s="24" t="s">
        <v>58</v>
      </c>
      <c r="B78" s="1" t="s">
        <v>59</v>
      </c>
      <c r="C78" s="1" t="s">
        <v>16</v>
      </c>
      <c r="D78" s="25" t="s">
        <v>29</v>
      </c>
      <c r="E78" s="24" t="s">
        <v>18</v>
      </c>
      <c r="F78" s="24" t="s">
        <v>19</v>
      </c>
      <c r="G78" s="1" t="s">
        <v>30</v>
      </c>
      <c r="H78" s="26">
        <v>25000000</v>
      </c>
      <c r="I78" s="26">
        <v>25000000</v>
      </c>
      <c r="J78" s="26">
        <v>0</v>
      </c>
      <c r="K78" s="26">
        <v>23026740</v>
      </c>
      <c r="L78" s="26">
        <v>23026740</v>
      </c>
      <c r="M78" s="26">
        <v>23026740</v>
      </c>
      <c r="N78" s="26">
        <v>23026740</v>
      </c>
    </row>
    <row r="79" spans="1:14" ht="33.75" hidden="1" x14ac:dyDescent="0.25">
      <c r="A79" s="24" t="s">
        <v>58</v>
      </c>
      <c r="B79" s="1" t="s">
        <v>59</v>
      </c>
      <c r="C79" s="18" t="s">
        <v>33</v>
      </c>
      <c r="D79" s="25" t="s">
        <v>34</v>
      </c>
      <c r="E79" s="24" t="s">
        <v>35</v>
      </c>
      <c r="F79" s="24" t="s">
        <v>36</v>
      </c>
      <c r="G79" s="1" t="s">
        <v>37</v>
      </c>
      <c r="H79" s="26">
        <v>142625000</v>
      </c>
      <c r="I79" s="26">
        <v>78258802</v>
      </c>
      <c r="J79" s="26">
        <v>64366198</v>
      </c>
      <c r="K79" s="26">
        <v>56201256</v>
      </c>
      <c r="L79" s="26">
        <v>47120460</v>
      </c>
      <c r="M79" s="26">
        <v>47120460</v>
      </c>
      <c r="N79" s="26">
        <v>47120460</v>
      </c>
    </row>
    <row r="80" spans="1:14" ht="33.75" hidden="1" x14ac:dyDescent="0.25">
      <c r="A80" s="24" t="s">
        <v>58</v>
      </c>
      <c r="B80" s="1" t="s">
        <v>59</v>
      </c>
      <c r="C80" s="18" t="s">
        <v>33</v>
      </c>
      <c r="D80" s="25" t="s">
        <v>34</v>
      </c>
      <c r="E80" s="24" t="s">
        <v>35</v>
      </c>
      <c r="F80" s="24" t="s">
        <v>38</v>
      </c>
      <c r="G80" s="1" t="s">
        <v>37</v>
      </c>
      <c r="H80" s="26">
        <v>796927381</v>
      </c>
      <c r="I80" s="26">
        <v>609943000</v>
      </c>
      <c r="J80" s="26">
        <v>186984381</v>
      </c>
      <c r="K80" s="26">
        <v>609943000</v>
      </c>
      <c r="L80" s="26">
        <v>48911633</v>
      </c>
      <c r="M80" s="26">
        <v>48911633</v>
      </c>
      <c r="N80" s="26">
        <v>48911633</v>
      </c>
    </row>
    <row r="81" spans="1:14" ht="33.75" hidden="1" x14ac:dyDescent="0.25">
      <c r="A81" s="24" t="s">
        <v>58</v>
      </c>
      <c r="B81" s="1" t="s">
        <v>59</v>
      </c>
      <c r="C81" s="18" t="s">
        <v>33</v>
      </c>
      <c r="D81" s="25" t="s">
        <v>34</v>
      </c>
      <c r="E81" s="24" t="s">
        <v>35</v>
      </c>
      <c r="F81" s="24" t="s">
        <v>19</v>
      </c>
      <c r="G81" s="1" t="s">
        <v>37</v>
      </c>
      <c r="H81" s="26">
        <v>3052144619</v>
      </c>
      <c r="I81" s="26">
        <v>2228017078.6599998</v>
      </c>
      <c r="J81" s="26">
        <v>824127540.34000003</v>
      </c>
      <c r="K81" s="26">
        <v>2160667121.1300001</v>
      </c>
      <c r="L81" s="26">
        <v>612717044.33000004</v>
      </c>
      <c r="M81" s="26">
        <v>612717044.33000004</v>
      </c>
      <c r="N81" s="26">
        <v>612717044.33000004</v>
      </c>
    </row>
    <row r="82" spans="1:14" ht="56.25" hidden="1" x14ac:dyDescent="0.25">
      <c r="A82" s="24" t="s">
        <v>58</v>
      </c>
      <c r="B82" s="1" t="s">
        <v>59</v>
      </c>
      <c r="C82" s="1" t="s">
        <v>39</v>
      </c>
      <c r="D82" s="25" t="s">
        <v>40</v>
      </c>
      <c r="E82" s="24" t="s">
        <v>35</v>
      </c>
      <c r="F82" s="24" t="s">
        <v>36</v>
      </c>
      <c r="G82" s="1" t="s">
        <v>41</v>
      </c>
      <c r="H82" s="26">
        <v>436454700</v>
      </c>
      <c r="I82" s="26">
        <v>421454700</v>
      </c>
      <c r="J82" s="26">
        <v>15000000</v>
      </c>
      <c r="K82" s="26">
        <v>402439942</v>
      </c>
      <c r="L82" s="26">
        <v>45549333</v>
      </c>
      <c r="M82" s="26">
        <v>45549333</v>
      </c>
      <c r="N82" s="26">
        <v>45549333</v>
      </c>
    </row>
    <row r="83" spans="1:14" ht="56.25" hidden="1" x14ac:dyDescent="0.25">
      <c r="A83" s="24" t="s">
        <v>58</v>
      </c>
      <c r="B83" s="1" t="s">
        <v>59</v>
      </c>
      <c r="C83" s="1" t="s">
        <v>39</v>
      </c>
      <c r="D83" s="25" t="s">
        <v>40</v>
      </c>
      <c r="E83" s="24" t="s">
        <v>35</v>
      </c>
      <c r="F83" s="24" t="s">
        <v>38</v>
      </c>
      <c r="G83" s="1" t="s">
        <v>41</v>
      </c>
      <c r="H83" s="26">
        <v>376762716</v>
      </c>
      <c r="I83" s="26">
        <v>376741436</v>
      </c>
      <c r="J83" s="26">
        <v>21280</v>
      </c>
      <c r="K83" s="26">
        <v>314611744</v>
      </c>
      <c r="L83" s="26">
        <v>27617071</v>
      </c>
      <c r="M83" s="26">
        <v>27617071</v>
      </c>
      <c r="N83" s="26">
        <v>27617071</v>
      </c>
    </row>
    <row r="84" spans="1:14" ht="45" hidden="1" x14ac:dyDescent="0.25">
      <c r="A84" s="24" t="s">
        <v>58</v>
      </c>
      <c r="B84" s="1" t="s">
        <v>59</v>
      </c>
      <c r="C84" s="1" t="s">
        <v>42</v>
      </c>
      <c r="D84" s="25" t="s">
        <v>43</v>
      </c>
      <c r="E84" s="24" t="s">
        <v>35</v>
      </c>
      <c r="F84" s="24" t="s">
        <v>38</v>
      </c>
      <c r="G84" s="1" t="s">
        <v>44</v>
      </c>
      <c r="H84" s="26">
        <v>187525248</v>
      </c>
      <c r="I84" s="26">
        <v>187492100</v>
      </c>
      <c r="J84" s="26">
        <v>33148</v>
      </c>
      <c r="K84" s="26">
        <v>186564000</v>
      </c>
      <c r="L84" s="26">
        <v>16396033</v>
      </c>
      <c r="M84" s="26">
        <v>16396033</v>
      </c>
      <c r="N84" s="26">
        <v>16396033</v>
      </c>
    </row>
    <row r="85" spans="1:14" ht="45" hidden="1" x14ac:dyDescent="0.25">
      <c r="A85" s="24" t="s">
        <v>58</v>
      </c>
      <c r="B85" s="1" t="s">
        <v>59</v>
      </c>
      <c r="C85" s="1" t="s">
        <v>45</v>
      </c>
      <c r="D85" s="25" t="s">
        <v>46</v>
      </c>
      <c r="E85" s="24" t="s">
        <v>35</v>
      </c>
      <c r="F85" s="24" t="s">
        <v>38</v>
      </c>
      <c r="G85" s="1" t="s">
        <v>44</v>
      </c>
      <c r="H85" s="26">
        <v>74644000</v>
      </c>
      <c r="I85" s="26">
        <v>63489200</v>
      </c>
      <c r="J85" s="26">
        <v>11154800</v>
      </c>
      <c r="K85" s="26">
        <v>63407386</v>
      </c>
      <c r="L85" s="26">
        <v>9537386</v>
      </c>
      <c r="M85" s="26">
        <v>9537386</v>
      </c>
      <c r="N85" s="26">
        <v>9537386</v>
      </c>
    </row>
    <row r="86" spans="1:14" ht="45" hidden="1" x14ac:dyDescent="0.25">
      <c r="A86" s="24" t="s">
        <v>58</v>
      </c>
      <c r="B86" s="1" t="s">
        <v>59</v>
      </c>
      <c r="C86" s="1" t="s">
        <v>47</v>
      </c>
      <c r="D86" s="25" t="s">
        <v>48</v>
      </c>
      <c r="E86" s="24" t="s">
        <v>35</v>
      </c>
      <c r="F86" s="24" t="s">
        <v>38</v>
      </c>
      <c r="G86" s="1" t="s">
        <v>49</v>
      </c>
      <c r="H86" s="26">
        <v>38180442</v>
      </c>
      <c r="I86" s="26">
        <v>31698131</v>
      </c>
      <c r="J86" s="26">
        <v>6482311</v>
      </c>
      <c r="K86" s="26">
        <v>30764926.399999999</v>
      </c>
      <c r="L86" s="26">
        <v>3635738</v>
      </c>
      <c r="M86" s="26">
        <v>3635738</v>
      </c>
      <c r="N86" s="26">
        <v>3635738</v>
      </c>
    </row>
    <row r="87" spans="1:14" ht="22.5" hidden="1" x14ac:dyDescent="0.25">
      <c r="A87" s="24" t="s">
        <v>60</v>
      </c>
      <c r="B87" s="1" t="s">
        <v>61</v>
      </c>
      <c r="C87" s="1" t="s">
        <v>16</v>
      </c>
      <c r="D87" s="25" t="s">
        <v>17</v>
      </c>
      <c r="E87" s="24" t="s">
        <v>18</v>
      </c>
      <c r="F87" s="24" t="s">
        <v>19</v>
      </c>
      <c r="G87" s="1" t="s">
        <v>20</v>
      </c>
      <c r="H87" s="26">
        <v>2560336000</v>
      </c>
      <c r="I87" s="26">
        <v>2560336000</v>
      </c>
      <c r="J87" s="26">
        <v>0</v>
      </c>
      <c r="K87" s="26">
        <v>467609003</v>
      </c>
      <c r="L87" s="26">
        <v>459593613</v>
      </c>
      <c r="M87" s="26">
        <v>459593613</v>
      </c>
      <c r="N87" s="26">
        <v>459593613</v>
      </c>
    </row>
    <row r="88" spans="1:14" ht="22.5" hidden="1" x14ac:dyDescent="0.25">
      <c r="A88" s="24" t="s">
        <v>60</v>
      </c>
      <c r="B88" s="1" t="s">
        <v>61</v>
      </c>
      <c r="C88" s="1" t="s">
        <v>16</v>
      </c>
      <c r="D88" s="25" t="s">
        <v>21</v>
      </c>
      <c r="E88" s="24" t="s">
        <v>18</v>
      </c>
      <c r="F88" s="24" t="s">
        <v>19</v>
      </c>
      <c r="G88" s="1" t="s">
        <v>22</v>
      </c>
      <c r="H88" s="26">
        <v>688219000</v>
      </c>
      <c r="I88" s="26">
        <v>688219000</v>
      </c>
      <c r="J88" s="26">
        <v>0</v>
      </c>
      <c r="K88" s="26">
        <v>143756500</v>
      </c>
      <c r="L88" s="26">
        <v>143756500</v>
      </c>
      <c r="M88" s="26">
        <v>143756500</v>
      </c>
      <c r="N88" s="26">
        <v>143756500</v>
      </c>
    </row>
    <row r="89" spans="1:14" ht="33.75" hidden="1" x14ac:dyDescent="0.25">
      <c r="A89" s="24" t="s">
        <v>60</v>
      </c>
      <c r="B89" s="1" t="s">
        <v>61</v>
      </c>
      <c r="C89" s="1" t="s">
        <v>16</v>
      </c>
      <c r="D89" s="25" t="s">
        <v>23</v>
      </c>
      <c r="E89" s="24" t="s">
        <v>18</v>
      </c>
      <c r="F89" s="24" t="s">
        <v>19</v>
      </c>
      <c r="G89" s="1" t="s">
        <v>24</v>
      </c>
      <c r="H89" s="26">
        <v>169594000</v>
      </c>
      <c r="I89" s="26">
        <v>169594000</v>
      </c>
      <c r="J89" s="26">
        <v>0</v>
      </c>
      <c r="K89" s="26">
        <v>15431922</v>
      </c>
      <c r="L89" s="26">
        <v>15431922</v>
      </c>
      <c r="M89" s="26">
        <v>15431922</v>
      </c>
      <c r="N89" s="26">
        <v>15431922</v>
      </c>
    </row>
    <row r="90" spans="1:14" ht="22.5" hidden="1" x14ac:dyDescent="0.25">
      <c r="A90" s="24" t="s">
        <v>60</v>
      </c>
      <c r="B90" s="1" t="s">
        <v>61</v>
      </c>
      <c r="C90" s="1" t="s">
        <v>16</v>
      </c>
      <c r="D90" s="25" t="s">
        <v>25</v>
      </c>
      <c r="E90" s="24" t="s">
        <v>18</v>
      </c>
      <c r="F90" s="24" t="s">
        <v>19</v>
      </c>
      <c r="G90" s="1" t="s">
        <v>26</v>
      </c>
      <c r="H90" s="26">
        <v>257543641</v>
      </c>
      <c r="I90" s="26">
        <v>179249000</v>
      </c>
      <c r="J90" s="26">
        <v>78294641</v>
      </c>
      <c r="K90" s="26">
        <v>141618207</v>
      </c>
      <c r="L90" s="26">
        <v>28054093</v>
      </c>
      <c r="M90" s="26">
        <v>28054093</v>
      </c>
      <c r="N90" s="26">
        <v>28054093</v>
      </c>
    </row>
    <row r="91" spans="1:14" ht="33.75" hidden="1" x14ac:dyDescent="0.25">
      <c r="A91" s="24" t="s">
        <v>60</v>
      </c>
      <c r="B91" s="1" t="s">
        <v>61</v>
      </c>
      <c r="C91" s="1" t="s">
        <v>16</v>
      </c>
      <c r="D91" s="25" t="s">
        <v>27</v>
      </c>
      <c r="E91" s="24" t="s">
        <v>18</v>
      </c>
      <c r="F91" s="24" t="s">
        <v>19</v>
      </c>
      <c r="G91" s="1" t="s">
        <v>28</v>
      </c>
      <c r="H91" s="26">
        <v>42588856</v>
      </c>
      <c r="I91" s="26">
        <v>42588856</v>
      </c>
      <c r="J91" s="26">
        <v>0</v>
      </c>
      <c r="K91" s="26">
        <v>20801941</v>
      </c>
      <c r="L91" s="26">
        <v>20801941</v>
      </c>
      <c r="M91" s="26">
        <v>20801941</v>
      </c>
      <c r="N91" s="26">
        <v>20801941</v>
      </c>
    </row>
    <row r="92" spans="1:14" ht="22.5" hidden="1" x14ac:dyDescent="0.25">
      <c r="A92" s="24" t="s">
        <v>60</v>
      </c>
      <c r="B92" s="1" t="s">
        <v>61</v>
      </c>
      <c r="C92" s="1" t="s">
        <v>16</v>
      </c>
      <c r="D92" s="25" t="s">
        <v>29</v>
      </c>
      <c r="E92" s="24" t="s">
        <v>18</v>
      </c>
      <c r="F92" s="24" t="s">
        <v>19</v>
      </c>
      <c r="G92" s="1" t="s">
        <v>30</v>
      </c>
      <c r="H92" s="26">
        <v>61000000</v>
      </c>
      <c r="I92" s="26">
        <v>60241000</v>
      </c>
      <c r="J92" s="26">
        <v>759000</v>
      </c>
      <c r="K92" s="26">
        <v>60241000</v>
      </c>
      <c r="L92" s="26">
        <v>60241000</v>
      </c>
      <c r="M92" s="26">
        <v>60241000</v>
      </c>
      <c r="N92" s="26">
        <v>60241000</v>
      </c>
    </row>
    <row r="93" spans="1:14" ht="33.75" hidden="1" x14ac:dyDescent="0.25">
      <c r="A93" s="24" t="s">
        <v>60</v>
      </c>
      <c r="B93" s="1" t="s">
        <v>61</v>
      </c>
      <c r="C93" s="18" t="s">
        <v>33</v>
      </c>
      <c r="D93" s="25" t="s">
        <v>34</v>
      </c>
      <c r="E93" s="24" t="s">
        <v>35</v>
      </c>
      <c r="F93" s="24" t="s">
        <v>36</v>
      </c>
      <c r="G93" s="1" t="s">
        <v>37</v>
      </c>
      <c r="H93" s="26">
        <v>142625000</v>
      </c>
      <c r="I93" s="26">
        <v>142625000</v>
      </c>
      <c r="J93" s="26">
        <v>0</v>
      </c>
      <c r="K93" s="26">
        <v>56914760</v>
      </c>
      <c r="L93" s="26">
        <v>38685740</v>
      </c>
      <c r="M93" s="26">
        <v>38685740</v>
      </c>
      <c r="N93" s="26">
        <v>38685740</v>
      </c>
    </row>
    <row r="94" spans="1:14" ht="33.75" hidden="1" x14ac:dyDescent="0.25">
      <c r="A94" s="24" t="s">
        <v>60</v>
      </c>
      <c r="B94" s="1" t="s">
        <v>61</v>
      </c>
      <c r="C94" s="18" t="s">
        <v>33</v>
      </c>
      <c r="D94" s="25" t="s">
        <v>34</v>
      </c>
      <c r="E94" s="24" t="s">
        <v>35</v>
      </c>
      <c r="F94" s="24" t="s">
        <v>38</v>
      </c>
      <c r="G94" s="1" t="s">
        <v>37</v>
      </c>
      <c r="H94" s="26">
        <v>1127078381</v>
      </c>
      <c r="I94" s="26">
        <v>988002902</v>
      </c>
      <c r="J94" s="26">
        <v>139075479</v>
      </c>
      <c r="K94" s="26">
        <v>988002902</v>
      </c>
      <c r="L94" s="26">
        <v>90621037</v>
      </c>
      <c r="M94" s="26">
        <v>90621037</v>
      </c>
      <c r="N94" s="26">
        <v>90621037</v>
      </c>
    </row>
    <row r="95" spans="1:14" ht="33.75" hidden="1" x14ac:dyDescent="0.25">
      <c r="A95" s="24" t="s">
        <v>60</v>
      </c>
      <c r="B95" s="1" t="s">
        <v>61</v>
      </c>
      <c r="C95" s="18" t="s">
        <v>33</v>
      </c>
      <c r="D95" s="25" t="s">
        <v>34</v>
      </c>
      <c r="E95" s="24" t="s">
        <v>35</v>
      </c>
      <c r="F95" s="24" t="s">
        <v>19</v>
      </c>
      <c r="G95" s="1" t="s">
        <v>37</v>
      </c>
      <c r="H95" s="26">
        <v>3491452619</v>
      </c>
      <c r="I95" s="26">
        <v>1947247564.7</v>
      </c>
      <c r="J95" s="26">
        <v>1544205054.3</v>
      </c>
      <c r="K95" s="26">
        <v>1876773724</v>
      </c>
      <c r="L95" s="26">
        <v>413797259</v>
      </c>
      <c r="M95" s="26">
        <v>413797259</v>
      </c>
      <c r="N95" s="26">
        <v>413797259</v>
      </c>
    </row>
    <row r="96" spans="1:14" ht="56.25" hidden="1" x14ac:dyDescent="0.25">
      <c r="A96" s="24" t="s">
        <v>60</v>
      </c>
      <c r="B96" s="1" t="s">
        <v>61</v>
      </c>
      <c r="C96" s="1" t="s">
        <v>39</v>
      </c>
      <c r="D96" s="25" t="s">
        <v>40</v>
      </c>
      <c r="E96" s="24" t="s">
        <v>35</v>
      </c>
      <c r="F96" s="24" t="s">
        <v>36</v>
      </c>
      <c r="G96" s="1" t="s">
        <v>41</v>
      </c>
      <c r="H96" s="26">
        <v>436454700</v>
      </c>
      <c r="I96" s="26">
        <v>421418930</v>
      </c>
      <c r="J96" s="26">
        <v>15035770</v>
      </c>
      <c r="K96" s="26">
        <v>403287175</v>
      </c>
      <c r="L96" s="26">
        <v>68418642</v>
      </c>
      <c r="M96" s="26">
        <v>68418642</v>
      </c>
      <c r="N96" s="26">
        <v>68418642</v>
      </c>
    </row>
    <row r="97" spans="1:14" ht="56.25" hidden="1" x14ac:dyDescent="0.25">
      <c r="A97" s="24" t="s">
        <v>60</v>
      </c>
      <c r="B97" s="1" t="s">
        <v>61</v>
      </c>
      <c r="C97" s="1" t="s">
        <v>39</v>
      </c>
      <c r="D97" s="25" t="s">
        <v>40</v>
      </c>
      <c r="E97" s="24" t="s">
        <v>35</v>
      </c>
      <c r="F97" s="24" t="s">
        <v>38</v>
      </c>
      <c r="G97" s="1" t="s">
        <v>41</v>
      </c>
      <c r="H97" s="26">
        <v>520139129</v>
      </c>
      <c r="I97" s="26">
        <v>517949129</v>
      </c>
      <c r="J97" s="26">
        <v>2190000</v>
      </c>
      <c r="K97" s="26">
        <v>379136135</v>
      </c>
      <c r="L97" s="26">
        <v>48245536</v>
      </c>
      <c r="M97" s="26">
        <v>48245536</v>
      </c>
      <c r="N97" s="26">
        <v>48245536</v>
      </c>
    </row>
    <row r="98" spans="1:14" ht="45" hidden="1" x14ac:dyDescent="0.25">
      <c r="A98" s="24" t="s">
        <v>60</v>
      </c>
      <c r="B98" s="1" t="s">
        <v>61</v>
      </c>
      <c r="C98" s="1" t="s">
        <v>42</v>
      </c>
      <c r="D98" s="25" t="s">
        <v>43</v>
      </c>
      <c r="E98" s="24" t="s">
        <v>35</v>
      </c>
      <c r="F98" s="24" t="s">
        <v>38</v>
      </c>
      <c r="G98" s="1" t="s">
        <v>44</v>
      </c>
      <c r="H98" s="26">
        <v>187447531</v>
      </c>
      <c r="I98" s="26">
        <v>187447531</v>
      </c>
      <c r="J98" s="26">
        <v>0</v>
      </c>
      <c r="K98" s="26">
        <v>187447531</v>
      </c>
      <c r="L98" s="26">
        <v>23497653</v>
      </c>
      <c r="M98" s="26">
        <v>23497653</v>
      </c>
      <c r="N98" s="26">
        <v>23497653</v>
      </c>
    </row>
    <row r="99" spans="1:14" ht="45" hidden="1" x14ac:dyDescent="0.25">
      <c r="A99" s="24" t="s">
        <v>60</v>
      </c>
      <c r="B99" s="1" t="s">
        <v>61</v>
      </c>
      <c r="C99" s="1" t="s">
        <v>45</v>
      </c>
      <c r="D99" s="25" t="s">
        <v>46</v>
      </c>
      <c r="E99" s="24" t="s">
        <v>35</v>
      </c>
      <c r="F99" s="24" t="s">
        <v>38</v>
      </c>
      <c r="G99" s="1" t="s">
        <v>44</v>
      </c>
      <c r="H99" s="26">
        <v>74644000</v>
      </c>
      <c r="I99" s="26">
        <v>63208467</v>
      </c>
      <c r="J99" s="26">
        <v>11435533</v>
      </c>
      <c r="K99" s="26">
        <v>63208467</v>
      </c>
      <c r="L99" s="26">
        <v>9337467</v>
      </c>
      <c r="M99" s="26">
        <v>9337467</v>
      </c>
      <c r="N99" s="26">
        <v>9337467</v>
      </c>
    </row>
    <row r="100" spans="1:14" ht="45" hidden="1" x14ac:dyDescent="0.25">
      <c r="A100" s="24" t="s">
        <v>60</v>
      </c>
      <c r="B100" s="1" t="s">
        <v>61</v>
      </c>
      <c r="C100" s="1" t="s">
        <v>47</v>
      </c>
      <c r="D100" s="25" t="s">
        <v>48</v>
      </c>
      <c r="E100" s="24" t="s">
        <v>35</v>
      </c>
      <c r="F100" s="24" t="s">
        <v>38</v>
      </c>
      <c r="G100" s="1" t="s">
        <v>49</v>
      </c>
      <c r="H100" s="26">
        <v>38180442</v>
      </c>
      <c r="I100" s="26">
        <v>30407190</v>
      </c>
      <c r="J100" s="26">
        <v>7773252</v>
      </c>
      <c r="K100" s="26">
        <v>30407190</v>
      </c>
      <c r="L100" s="26">
        <v>3540500</v>
      </c>
      <c r="M100" s="26">
        <v>3540500</v>
      </c>
      <c r="N100" s="26">
        <v>3540500</v>
      </c>
    </row>
    <row r="101" spans="1:14" x14ac:dyDescent="0.25">
      <c r="A101" s="24" t="s">
        <v>62</v>
      </c>
      <c r="B101" s="1" t="s">
        <v>63</v>
      </c>
      <c r="C101" s="1" t="s">
        <v>16</v>
      </c>
      <c r="D101" s="25" t="s">
        <v>17</v>
      </c>
      <c r="E101" s="24" t="s">
        <v>18</v>
      </c>
      <c r="F101" s="24" t="s">
        <v>19</v>
      </c>
      <c r="G101" s="1" t="s">
        <v>20</v>
      </c>
      <c r="H101" s="26">
        <v>2432323000</v>
      </c>
      <c r="I101" s="26">
        <v>2432323000</v>
      </c>
      <c r="J101" s="26">
        <v>0</v>
      </c>
      <c r="K101" s="26">
        <v>416890821</v>
      </c>
      <c r="L101" s="26">
        <v>416890821</v>
      </c>
      <c r="M101" s="26">
        <v>416890821</v>
      </c>
      <c r="N101" s="26">
        <v>416890821</v>
      </c>
    </row>
    <row r="102" spans="1:14" ht="22.5" x14ac:dyDescent="0.25">
      <c r="A102" s="24" t="s">
        <v>62</v>
      </c>
      <c r="B102" s="1" t="s">
        <v>63</v>
      </c>
      <c r="C102" s="1" t="s">
        <v>16</v>
      </c>
      <c r="D102" s="25" t="s">
        <v>21</v>
      </c>
      <c r="E102" s="24" t="s">
        <v>18</v>
      </c>
      <c r="F102" s="24" t="s">
        <v>19</v>
      </c>
      <c r="G102" s="1" t="s">
        <v>22</v>
      </c>
      <c r="H102" s="26">
        <v>604087000</v>
      </c>
      <c r="I102" s="26">
        <v>604087000</v>
      </c>
      <c r="J102" s="26">
        <v>0</v>
      </c>
      <c r="K102" s="26">
        <v>99611500</v>
      </c>
      <c r="L102" s="26">
        <v>90184300</v>
      </c>
      <c r="M102" s="26">
        <v>90184300</v>
      </c>
      <c r="N102" s="26">
        <v>90184300</v>
      </c>
    </row>
    <row r="103" spans="1:14" ht="33.75" x14ac:dyDescent="0.25">
      <c r="A103" s="24" t="s">
        <v>62</v>
      </c>
      <c r="B103" s="1" t="s">
        <v>63</v>
      </c>
      <c r="C103" s="1" t="s">
        <v>16</v>
      </c>
      <c r="D103" s="25" t="s">
        <v>23</v>
      </c>
      <c r="E103" s="24" t="s">
        <v>18</v>
      </c>
      <c r="F103" s="24" t="s">
        <v>19</v>
      </c>
      <c r="G103" s="1" t="s">
        <v>24</v>
      </c>
      <c r="H103" s="26">
        <v>193515000</v>
      </c>
      <c r="I103" s="26">
        <v>193515000</v>
      </c>
      <c r="J103" s="26">
        <v>0</v>
      </c>
      <c r="K103" s="26">
        <v>5431461</v>
      </c>
      <c r="L103" s="26">
        <v>5431461</v>
      </c>
      <c r="M103" s="26">
        <v>5431461</v>
      </c>
      <c r="N103" s="26">
        <v>5431461</v>
      </c>
    </row>
    <row r="104" spans="1:14" ht="22.5" x14ac:dyDescent="0.25">
      <c r="A104" s="24" t="s">
        <v>62</v>
      </c>
      <c r="B104" s="1" t="s">
        <v>63</v>
      </c>
      <c r="C104" s="1" t="s">
        <v>16</v>
      </c>
      <c r="D104" s="25" t="s">
        <v>25</v>
      </c>
      <c r="E104" s="24" t="s">
        <v>18</v>
      </c>
      <c r="F104" s="24" t="s">
        <v>19</v>
      </c>
      <c r="G104" s="1" t="s">
        <v>26</v>
      </c>
      <c r="H104" s="26">
        <v>360178170</v>
      </c>
      <c r="I104" s="26">
        <v>350474990</v>
      </c>
      <c r="J104" s="26">
        <v>9703180</v>
      </c>
      <c r="K104" s="26">
        <v>210262492</v>
      </c>
      <c r="L104" s="26">
        <v>46666399</v>
      </c>
      <c r="M104" s="26">
        <v>46666399</v>
      </c>
      <c r="N104" s="26">
        <v>46666399</v>
      </c>
    </row>
    <row r="105" spans="1:14" ht="33.75" x14ac:dyDescent="0.25">
      <c r="A105" s="24" t="s">
        <v>62</v>
      </c>
      <c r="B105" s="1" t="s">
        <v>63</v>
      </c>
      <c r="C105" s="1" t="s">
        <v>16</v>
      </c>
      <c r="D105" s="25" t="s">
        <v>27</v>
      </c>
      <c r="E105" s="24" t="s">
        <v>18</v>
      </c>
      <c r="F105" s="24" t="s">
        <v>19</v>
      </c>
      <c r="G105" s="1" t="s">
        <v>28</v>
      </c>
      <c r="H105" s="26">
        <v>11000000</v>
      </c>
      <c r="I105" s="26">
        <v>11000000</v>
      </c>
      <c r="J105" s="26">
        <v>0</v>
      </c>
      <c r="K105" s="26">
        <v>2387855</v>
      </c>
      <c r="L105" s="26">
        <v>2387855</v>
      </c>
      <c r="M105" s="26">
        <v>2387855</v>
      </c>
      <c r="N105" s="26">
        <v>2387855</v>
      </c>
    </row>
    <row r="106" spans="1:14" x14ac:dyDescent="0.25">
      <c r="A106" s="24" t="s">
        <v>62</v>
      </c>
      <c r="B106" s="1" t="s">
        <v>63</v>
      </c>
      <c r="C106" s="1" t="s">
        <v>16</v>
      </c>
      <c r="D106" s="25" t="s">
        <v>29</v>
      </c>
      <c r="E106" s="24" t="s">
        <v>18</v>
      </c>
      <c r="F106" s="24" t="s">
        <v>19</v>
      </c>
      <c r="G106" s="1" t="s">
        <v>30</v>
      </c>
      <c r="H106" s="26">
        <v>13700000</v>
      </c>
      <c r="I106" s="26">
        <v>13700000</v>
      </c>
      <c r="J106" s="26">
        <v>0</v>
      </c>
      <c r="K106" s="26">
        <v>12660100</v>
      </c>
      <c r="L106" s="26">
        <v>12660100</v>
      </c>
      <c r="M106" s="26">
        <v>12660100</v>
      </c>
      <c r="N106" s="26">
        <v>12660100</v>
      </c>
    </row>
    <row r="107" spans="1:14" ht="33.75" hidden="1" x14ac:dyDescent="0.25">
      <c r="A107" s="24" t="s">
        <v>62</v>
      </c>
      <c r="B107" s="1" t="s">
        <v>63</v>
      </c>
      <c r="C107" s="18" t="s">
        <v>33</v>
      </c>
      <c r="D107" s="25" t="s">
        <v>34</v>
      </c>
      <c r="E107" s="24" t="s">
        <v>35</v>
      </c>
      <c r="F107" s="24" t="s">
        <v>36</v>
      </c>
      <c r="G107" s="1" t="s">
        <v>37</v>
      </c>
      <c r="H107" s="26">
        <v>163924943.19999999</v>
      </c>
      <c r="I107" s="26">
        <v>163924943.19999999</v>
      </c>
      <c r="J107" s="26">
        <v>0</v>
      </c>
      <c r="K107" s="26">
        <v>147164400.40000001</v>
      </c>
      <c r="L107" s="26">
        <v>146444167.40000001</v>
      </c>
      <c r="M107" s="26">
        <v>146444167.40000001</v>
      </c>
      <c r="N107" s="26">
        <v>146444167.40000001</v>
      </c>
    </row>
    <row r="108" spans="1:14" ht="33.75" hidden="1" x14ac:dyDescent="0.25">
      <c r="A108" s="24" t="s">
        <v>62</v>
      </c>
      <c r="B108" s="1" t="s">
        <v>63</v>
      </c>
      <c r="C108" s="18" t="s">
        <v>33</v>
      </c>
      <c r="D108" s="25" t="s">
        <v>34</v>
      </c>
      <c r="E108" s="24" t="s">
        <v>35</v>
      </c>
      <c r="F108" s="24" t="s">
        <v>38</v>
      </c>
      <c r="G108" s="1" t="s">
        <v>37</v>
      </c>
      <c r="H108" s="26">
        <v>1265738381</v>
      </c>
      <c r="I108" s="26">
        <v>1265738381</v>
      </c>
      <c r="J108" s="26">
        <v>0</v>
      </c>
      <c r="K108" s="26">
        <v>1117303000</v>
      </c>
      <c r="L108" s="26">
        <v>93586001.650000006</v>
      </c>
      <c r="M108" s="26">
        <v>92219134.650000006</v>
      </c>
      <c r="N108" s="26">
        <v>92219134.650000006</v>
      </c>
    </row>
    <row r="109" spans="1:14" ht="33.75" hidden="1" x14ac:dyDescent="0.25">
      <c r="A109" s="24" t="s">
        <v>62</v>
      </c>
      <c r="B109" s="1" t="s">
        <v>63</v>
      </c>
      <c r="C109" s="18" t="s">
        <v>33</v>
      </c>
      <c r="D109" s="25" t="s">
        <v>34</v>
      </c>
      <c r="E109" s="24" t="s">
        <v>35</v>
      </c>
      <c r="F109" s="24" t="s">
        <v>19</v>
      </c>
      <c r="G109" s="1" t="s">
        <v>37</v>
      </c>
      <c r="H109" s="26">
        <v>4771934619</v>
      </c>
      <c r="I109" s="26">
        <v>3063907616.9200001</v>
      </c>
      <c r="J109" s="26">
        <v>1708027002.0799999</v>
      </c>
      <c r="K109" s="26">
        <v>2036685147.52</v>
      </c>
      <c r="L109" s="26">
        <v>566209791.60000002</v>
      </c>
      <c r="M109" s="26">
        <v>566209791.60000002</v>
      </c>
      <c r="N109" s="26">
        <v>566209791.60000002</v>
      </c>
    </row>
    <row r="110" spans="1:14" ht="56.25" hidden="1" x14ac:dyDescent="0.25">
      <c r="A110" s="24" t="s">
        <v>62</v>
      </c>
      <c r="B110" s="1" t="s">
        <v>63</v>
      </c>
      <c r="C110" s="1" t="s">
        <v>39</v>
      </c>
      <c r="D110" s="25" t="s">
        <v>40</v>
      </c>
      <c r="E110" s="24" t="s">
        <v>35</v>
      </c>
      <c r="F110" s="24" t="s">
        <v>36</v>
      </c>
      <c r="G110" s="1" t="s">
        <v>41</v>
      </c>
      <c r="H110" s="26">
        <v>693146700</v>
      </c>
      <c r="I110" s="26">
        <v>686040438</v>
      </c>
      <c r="J110" s="26">
        <v>7106262</v>
      </c>
      <c r="K110" s="26">
        <v>655956731</v>
      </c>
      <c r="L110" s="26">
        <v>120136379.31999999</v>
      </c>
      <c r="M110" s="26">
        <v>120136379.31999999</v>
      </c>
      <c r="N110" s="26">
        <v>120136379.31999999</v>
      </c>
    </row>
    <row r="111" spans="1:14" ht="56.25" hidden="1" x14ac:dyDescent="0.25">
      <c r="A111" s="24" t="s">
        <v>62</v>
      </c>
      <c r="B111" s="1" t="s">
        <v>63</v>
      </c>
      <c r="C111" s="1" t="s">
        <v>39</v>
      </c>
      <c r="D111" s="25" t="s">
        <v>40</v>
      </c>
      <c r="E111" s="24" t="s">
        <v>35</v>
      </c>
      <c r="F111" s="24" t="s">
        <v>38</v>
      </c>
      <c r="G111" s="1" t="s">
        <v>41</v>
      </c>
      <c r="H111" s="26">
        <v>375550407</v>
      </c>
      <c r="I111" s="26">
        <v>375550407</v>
      </c>
      <c r="J111" s="26">
        <v>0</v>
      </c>
      <c r="K111" s="26">
        <v>315954900</v>
      </c>
      <c r="L111" s="26">
        <v>40685050</v>
      </c>
      <c r="M111" s="26">
        <v>40685050</v>
      </c>
      <c r="N111" s="26">
        <v>40685050</v>
      </c>
    </row>
    <row r="112" spans="1:14" ht="45" hidden="1" x14ac:dyDescent="0.25">
      <c r="A112" s="24" t="s">
        <v>62</v>
      </c>
      <c r="B112" s="1" t="s">
        <v>63</v>
      </c>
      <c r="C112" s="1" t="s">
        <v>42</v>
      </c>
      <c r="D112" s="25" t="s">
        <v>43</v>
      </c>
      <c r="E112" s="24" t="s">
        <v>35</v>
      </c>
      <c r="F112" s="24" t="s">
        <v>38</v>
      </c>
      <c r="G112" s="1" t="s">
        <v>44</v>
      </c>
      <c r="H112" s="26">
        <v>187525248</v>
      </c>
      <c r="I112" s="26">
        <v>187525248</v>
      </c>
      <c r="J112" s="26">
        <v>0</v>
      </c>
      <c r="K112" s="26">
        <v>186553972</v>
      </c>
      <c r="L112" s="26">
        <v>17969052.66</v>
      </c>
      <c r="M112" s="26">
        <v>17969052.66</v>
      </c>
      <c r="N112" s="26">
        <v>17969052.66</v>
      </c>
    </row>
    <row r="113" spans="1:14" ht="45" hidden="1" x14ac:dyDescent="0.25">
      <c r="A113" s="24" t="s">
        <v>62</v>
      </c>
      <c r="B113" s="1" t="s">
        <v>63</v>
      </c>
      <c r="C113" s="1" t="s">
        <v>45</v>
      </c>
      <c r="D113" s="25" t="s">
        <v>46</v>
      </c>
      <c r="E113" s="24" t="s">
        <v>35</v>
      </c>
      <c r="F113" s="24" t="s">
        <v>38</v>
      </c>
      <c r="G113" s="1" t="s">
        <v>44</v>
      </c>
      <c r="H113" s="26">
        <v>74644000</v>
      </c>
      <c r="I113" s="26">
        <v>74644000</v>
      </c>
      <c r="J113" s="26">
        <v>0</v>
      </c>
      <c r="K113" s="26">
        <v>69805186</v>
      </c>
      <c r="L113" s="26">
        <v>8927633</v>
      </c>
      <c r="M113" s="26">
        <v>8927633</v>
      </c>
      <c r="N113" s="26">
        <v>3540633</v>
      </c>
    </row>
    <row r="114" spans="1:14" ht="45" x14ac:dyDescent="0.25">
      <c r="A114" s="24" t="s">
        <v>62</v>
      </c>
      <c r="B114" s="1" t="s">
        <v>63</v>
      </c>
      <c r="C114" s="1" t="s">
        <v>47</v>
      </c>
      <c r="D114" s="25" t="s">
        <v>48</v>
      </c>
      <c r="E114" s="24" t="s">
        <v>35</v>
      </c>
      <c r="F114" s="24" t="s">
        <v>38</v>
      </c>
      <c r="G114" s="1" t="s">
        <v>49</v>
      </c>
      <c r="H114" s="26">
        <v>494180442</v>
      </c>
      <c r="I114" s="26">
        <v>494180422</v>
      </c>
      <c r="J114" s="26">
        <v>20</v>
      </c>
      <c r="K114" s="26">
        <v>432559720</v>
      </c>
      <c r="L114" s="26">
        <v>52546615.82</v>
      </c>
      <c r="M114" s="26">
        <v>52546615.82</v>
      </c>
      <c r="N114" s="26">
        <v>52546615.82</v>
      </c>
    </row>
    <row r="115" spans="1:14" hidden="1" x14ac:dyDescent="0.25">
      <c r="A115" s="24" t="s">
        <v>64</v>
      </c>
      <c r="B115" s="1" t="s">
        <v>65</v>
      </c>
      <c r="C115" s="1" t="s">
        <v>16</v>
      </c>
      <c r="D115" s="25" t="s">
        <v>17</v>
      </c>
      <c r="E115" s="24" t="s">
        <v>18</v>
      </c>
      <c r="F115" s="24" t="s">
        <v>19</v>
      </c>
      <c r="G115" s="1" t="s">
        <v>20</v>
      </c>
      <c r="H115" s="26">
        <v>2785857000</v>
      </c>
      <c r="I115" s="26">
        <v>2785857000</v>
      </c>
      <c r="J115" s="26">
        <v>0</v>
      </c>
      <c r="K115" s="26">
        <v>494990793</v>
      </c>
      <c r="L115" s="26">
        <v>491413738</v>
      </c>
      <c r="M115" s="26">
        <v>491413738</v>
      </c>
      <c r="N115" s="26">
        <v>491413738</v>
      </c>
    </row>
    <row r="116" spans="1:14" ht="22.5" hidden="1" x14ac:dyDescent="0.25">
      <c r="A116" s="24" t="s">
        <v>64</v>
      </c>
      <c r="B116" s="1" t="s">
        <v>65</v>
      </c>
      <c r="C116" s="1" t="s">
        <v>16</v>
      </c>
      <c r="D116" s="25" t="s">
        <v>21</v>
      </c>
      <c r="E116" s="24" t="s">
        <v>18</v>
      </c>
      <c r="F116" s="24" t="s">
        <v>19</v>
      </c>
      <c r="G116" s="1" t="s">
        <v>22</v>
      </c>
      <c r="H116" s="26">
        <v>728344000</v>
      </c>
      <c r="I116" s="26">
        <v>728344000</v>
      </c>
      <c r="J116" s="26">
        <v>0</v>
      </c>
      <c r="K116" s="26">
        <v>159871100</v>
      </c>
      <c r="L116" s="26">
        <v>159044900</v>
      </c>
      <c r="M116" s="26">
        <v>127115800</v>
      </c>
      <c r="N116" s="26">
        <v>127115800</v>
      </c>
    </row>
    <row r="117" spans="1:14" ht="33.75" hidden="1" x14ac:dyDescent="0.25">
      <c r="A117" s="24" t="s">
        <v>64</v>
      </c>
      <c r="B117" s="1" t="s">
        <v>65</v>
      </c>
      <c r="C117" s="1" t="s">
        <v>16</v>
      </c>
      <c r="D117" s="25" t="s">
        <v>23</v>
      </c>
      <c r="E117" s="24" t="s">
        <v>18</v>
      </c>
      <c r="F117" s="24" t="s">
        <v>19</v>
      </c>
      <c r="G117" s="1" t="s">
        <v>24</v>
      </c>
      <c r="H117" s="26">
        <v>249505000</v>
      </c>
      <c r="I117" s="26">
        <v>249505000</v>
      </c>
      <c r="J117" s="26">
        <v>0</v>
      </c>
      <c r="K117" s="26">
        <v>37748607</v>
      </c>
      <c r="L117" s="26">
        <v>37612572</v>
      </c>
      <c r="M117" s="26">
        <v>37612572</v>
      </c>
      <c r="N117" s="26">
        <v>37612572</v>
      </c>
    </row>
    <row r="118" spans="1:14" ht="22.5" hidden="1" x14ac:dyDescent="0.25">
      <c r="A118" s="24" t="s">
        <v>64</v>
      </c>
      <c r="B118" s="1" t="s">
        <v>65</v>
      </c>
      <c r="C118" s="1" t="s">
        <v>16</v>
      </c>
      <c r="D118" s="25" t="s">
        <v>25</v>
      </c>
      <c r="E118" s="24" t="s">
        <v>18</v>
      </c>
      <c r="F118" s="24" t="s">
        <v>19</v>
      </c>
      <c r="G118" s="1" t="s">
        <v>26</v>
      </c>
      <c r="H118" s="26">
        <v>300107920</v>
      </c>
      <c r="I118" s="26">
        <v>232781000</v>
      </c>
      <c r="J118" s="26">
        <v>67326920</v>
      </c>
      <c r="K118" s="26">
        <v>155832631</v>
      </c>
      <c r="L118" s="26">
        <v>34452631</v>
      </c>
      <c r="M118" s="26">
        <v>34452631</v>
      </c>
      <c r="N118" s="26">
        <v>34452631</v>
      </c>
    </row>
    <row r="119" spans="1:14" ht="33.75" hidden="1" x14ac:dyDescent="0.25">
      <c r="A119" s="24" t="s">
        <v>64</v>
      </c>
      <c r="B119" s="1" t="s">
        <v>65</v>
      </c>
      <c r="C119" s="1" t="s">
        <v>16</v>
      </c>
      <c r="D119" s="25" t="s">
        <v>27</v>
      </c>
      <c r="E119" s="24" t="s">
        <v>18</v>
      </c>
      <c r="F119" s="24" t="s">
        <v>19</v>
      </c>
      <c r="G119" s="1" t="s">
        <v>28</v>
      </c>
      <c r="H119" s="26">
        <v>11000000</v>
      </c>
      <c r="I119" s="26">
        <v>11000000</v>
      </c>
      <c r="J119" s="26">
        <v>0</v>
      </c>
      <c r="K119" s="26">
        <v>1908426</v>
      </c>
      <c r="L119" s="26">
        <v>1908426</v>
      </c>
      <c r="M119" s="26">
        <v>1908426</v>
      </c>
      <c r="N119" s="26">
        <v>1908426</v>
      </c>
    </row>
    <row r="120" spans="1:14" hidden="1" x14ac:dyDescent="0.25">
      <c r="A120" s="24" t="s">
        <v>64</v>
      </c>
      <c r="B120" s="1" t="s">
        <v>65</v>
      </c>
      <c r="C120" s="1" t="s">
        <v>16</v>
      </c>
      <c r="D120" s="25" t="s">
        <v>29</v>
      </c>
      <c r="E120" s="24" t="s">
        <v>18</v>
      </c>
      <c r="F120" s="24" t="s">
        <v>19</v>
      </c>
      <c r="G120" s="1" t="s">
        <v>30</v>
      </c>
      <c r="H120" s="26">
        <v>42700000</v>
      </c>
      <c r="I120" s="26">
        <v>10800000</v>
      </c>
      <c r="J120" s="26">
        <v>31900000</v>
      </c>
      <c r="K120" s="26">
        <v>2759630</v>
      </c>
      <c r="L120" s="26">
        <v>2759630</v>
      </c>
      <c r="M120" s="26">
        <v>2759630</v>
      </c>
      <c r="N120" s="26">
        <v>2759630</v>
      </c>
    </row>
    <row r="121" spans="1:14" ht="33.75" hidden="1" x14ac:dyDescent="0.25">
      <c r="A121" s="24" t="s">
        <v>64</v>
      </c>
      <c r="B121" s="1" t="s">
        <v>65</v>
      </c>
      <c r="C121" s="18" t="s">
        <v>33</v>
      </c>
      <c r="D121" s="25" t="s">
        <v>34</v>
      </c>
      <c r="E121" s="24" t="s">
        <v>35</v>
      </c>
      <c r="F121" s="24" t="s">
        <v>36</v>
      </c>
      <c r="G121" s="1" t="s">
        <v>37</v>
      </c>
      <c r="H121" s="26">
        <v>142625000</v>
      </c>
      <c r="I121" s="26">
        <v>142625000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</row>
    <row r="122" spans="1:14" ht="33.75" hidden="1" x14ac:dyDescent="0.25">
      <c r="A122" s="24" t="s">
        <v>64</v>
      </c>
      <c r="B122" s="1" t="s">
        <v>65</v>
      </c>
      <c r="C122" s="18" t="s">
        <v>33</v>
      </c>
      <c r="D122" s="25" t="s">
        <v>34</v>
      </c>
      <c r="E122" s="24" t="s">
        <v>35</v>
      </c>
      <c r="F122" s="24" t="s">
        <v>38</v>
      </c>
      <c r="G122" s="1" t="s">
        <v>37</v>
      </c>
      <c r="H122" s="26">
        <v>876151381</v>
      </c>
      <c r="I122" s="26">
        <v>812334045.60000002</v>
      </c>
      <c r="J122" s="26">
        <v>63817335.399999999</v>
      </c>
      <c r="K122" s="26">
        <v>735404329</v>
      </c>
      <c r="L122" s="26">
        <v>112881984</v>
      </c>
      <c r="M122" s="26">
        <v>112881984</v>
      </c>
      <c r="N122" s="26">
        <v>112881984</v>
      </c>
    </row>
    <row r="123" spans="1:14" ht="33.75" hidden="1" x14ac:dyDescent="0.25">
      <c r="A123" s="24" t="s">
        <v>64</v>
      </c>
      <c r="B123" s="1" t="s">
        <v>65</v>
      </c>
      <c r="C123" s="18" t="s">
        <v>33</v>
      </c>
      <c r="D123" s="25" t="s">
        <v>34</v>
      </c>
      <c r="E123" s="24" t="s">
        <v>35</v>
      </c>
      <c r="F123" s="24" t="s">
        <v>19</v>
      </c>
      <c r="G123" s="1" t="s">
        <v>37</v>
      </c>
      <c r="H123" s="26">
        <v>3786763619</v>
      </c>
      <c r="I123" s="26">
        <v>2244552448.98</v>
      </c>
      <c r="J123" s="26">
        <v>1542211170.02</v>
      </c>
      <c r="K123" s="26">
        <v>1307855399.2</v>
      </c>
      <c r="L123" s="26">
        <v>365170255</v>
      </c>
      <c r="M123" s="26">
        <v>303979122</v>
      </c>
      <c r="N123" s="26">
        <v>303979122</v>
      </c>
    </row>
    <row r="124" spans="1:14" ht="56.25" hidden="1" x14ac:dyDescent="0.25">
      <c r="A124" s="24" t="s">
        <v>64</v>
      </c>
      <c r="B124" s="1" t="s">
        <v>65</v>
      </c>
      <c r="C124" s="1" t="s">
        <v>39</v>
      </c>
      <c r="D124" s="25" t="s">
        <v>40</v>
      </c>
      <c r="E124" s="24" t="s">
        <v>35</v>
      </c>
      <c r="F124" s="24" t="s">
        <v>36</v>
      </c>
      <c r="G124" s="1" t="s">
        <v>41</v>
      </c>
      <c r="H124" s="26">
        <v>690146700</v>
      </c>
      <c r="I124" s="26">
        <v>668906000</v>
      </c>
      <c r="J124" s="26">
        <v>21240700</v>
      </c>
      <c r="K124" s="26">
        <v>652684312</v>
      </c>
      <c r="L124" s="26">
        <v>97085039.670000002</v>
      </c>
      <c r="M124" s="26">
        <v>97085039.670000002</v>
      </c>
      <c r="N124" s="26">
        <v>97085039.670000002</v>
      </c>
    </row>
    <row r="125" spans="1:14" ht="56.25" hidden="1" x14ac:dyDescent="0.25">
      <c r="A125" s="24" t="s">
        <v>64</v>
      </c>
      <c r="B125" s="1" t="s">
        <v>65</v>
      </c>
      <c r="C125" s="1" t="s">
        <v>39</v>
      </c>
      <c r="D125" s="25" t="s">
        <v>40</v>
      </c>
      <c r="E125" s="24" t="s">
        <v>35</v>
      </c>
      <c r="F125" s="24" t="s">
        <v>38</v>
      </c>
      <c r="G125" s="1" t="s">
        <v>41</v>
      </c>
      <c r="H125" s="26">
        <v>407399036</v>
      </c>
      <c r="I125" s="26">
        <v>407391436</v>
      </c>
      <c r="J125" s="26">
        <v>7600</v>
      </c>
      <c r="K125" s="26">
        <v>348603306</v>
      </c>
      <c r="L125" s="26">
        <v>45853150</v>
      </c>
      <c r="M125" s="26">
        <v>45853150</v>
      </c>
      <c r="N125" s="26">
        <v>45853150</v>
      </c>
    </row>
    <row r="126" spans="1:14" ht="45" hidden="1" x14ac:dyDescent="0.25">
      <c r="A126" s="24" t="s">
        <v>64</v>
      </c>
      <c r="B126" s="1" t="s">
        <v>65</v>
      </c>
      <c r="C126" s="1" t="s">
        <v>42</v>
      </c>
      <c r="D126" s="25" t="s">
        <v>43</v>
      </c>
      <c r="E126" s="24" t="s">
        <v>35</v>
      </c>
      <c r="F126" s="24" t="s">
        <v>38</v>
      </c>
      <c r="G126" s="1" t="s">
        <v>44</v>
      </c>
      <c r="H126" s="26">
        <v>187452515</v>
      </c>
      <c r="I126" s="26">
        <v>187330000</v>
      </c>
      <c r="J126" s="26">
        <v>122515</v>
      </c>
      <c r="K126" s="26">
        <v>187330000</v>
      </c>
      <c r="L126" s="26">
        <v>28388067</v>
      </c>
      <c r="M126" s="26">
        <v>28388067</v>
      </c>
      <c r="N126" s="26">
        <v>28388067</v>
      </c>
    </row>
    <row r="127" spans="1:14" ht="45" hidden="1" x14ac:dyDescent="0.25">
      <c r="A127" s="24" t="s">
        <v>64</v>
      </c>
      <c r="B127" s="1" t="s">
        <v>65</v>
      </c>
      <c r="C127" s="1" t="s">
        <v>45</v>
      </c>
      <c r="D127" s="25" t="s">
        <v>46</v>
      </c>
      <c r="E127" s="24" t="s">
        <v>35</v>
      </c>
      <c r="F127" s="24" t="s">
        <v>38</v>
      </c>
      <c r="G127" s="1" t="s">
        <v>44</v>
      </c>
      <c r="H127" s="26">
        <v>74644000</v>
      </c>
      <c r="I127" s="26">
        <v>61950500</v>
      </c>
      <c r="J127" s="26">
        <v>12693500</v>
      </c>
      <c r="K127" s="26">
        <v>60154833.329999998</v>
      </c>
      <c r="L127" s="26">
        <v>6284833</v>
      </c>
      <c r="M127" s="26">
        <v>6284833</v>
      </c>
      <c r="N127" s="26">
        <v>6284833</v>
      </c>
    </row>
    <row r="128" spans="1:14" ht="45" hidden="1" x14ac:dyDescent="0.25">
      <c r="A128" s="24" t="s">
        <v>64</v>
      </c>
      <c r="B128" s="1" t="s">
        <v>65</v>
      </c>
      <c r="C128" s="1" t="s">
        <v>47</v>
      </c>
      <c r="D128" s="25" t="s">
        <v>48</v>
      </c>
      <c r="E128" s="24" t="s">
        <v>35</v>
      </c>
      <c r="F128" s="24" t="s">
        <v>38</v>
      </c>
      <c r="G128" s="1" t="s">
        <v>49</v>
      </c>
      <c r="H128" s="26">
        <v>98709156</v>
      </c>
      <c r="I128" s="26">
        <v>91050333</v>
      </c>
      <c r="J128" s="26">
        <v>7658823</v>
      </c>
      <c r="K128" s="26">
        <v>89909133</v>
      </c>
      <c r="L128" s="26">
        <v>8653380</v>
      </c>
      <c r="M128" s="26">
        <v>8531480</v>
      </c>
      <c r="N128" s="26">
        <v>8531480</v>
      </c>
    </row>
    <row r="129" spans="1:14" hidden="1" x14ac:dyDescent="0.25">
      <c r="A129" s="24" t="s">
        <v>66</v>
      </c>
      <c r="B129" s="1" t="s">
        <v>67</v>
      </c>
      <c r="C129" s="1" t="s">
        <v>16</v>
      </c>
      <c r="D129" s="25" t="s">
        <v>17</v>
      </c>
      <c r="E129" s="24" t="s">
        <v>18</v>
      </c>
      <c r="F129" s="24" t="s">
        <v>19</v>
      </c>
      <c r="G129" s="1" t="s">
        <v>20</v>
      </c>
      <c r="H129" s="26">
        <v>1858935000</v>
      </c>
      <c r="I129" s="26">
        <v>1858935000</v>
      </c>
      <c r="J129" s="26">
        <v>0</v>
      </c>
      <c r="K129" s="26">
        <v>361966316</v>
      </c>
      <c r="L129" s="26">
        <v>361966316</v>
      </c>
      <c r="M129" s="26">
        <v>361966316</v>
      </c>
      <c r="N129" s="26">
        <v>361966316</v>
      </c>
    </row>
    <row r="130" spans="1:14" ht="22.5" hidden="1" x14ac:dyDescent="0.25">
      <c r="A130" s="24" t="s">
        <v>66</v>
      </c>
      <c r="B130" s="1" t="s">
        <v>67</v>
      </c>
      <c r="C130" s="1" t="s">
        <v>16</v>
      </c>
      <c r="D130" s="25" t="s">
        <v>21</v>
      </c>
      <c r="E130" s="24" t="s">
        <v>18</v>
      </c>
      <c r="F130" s="24" t="s">
        <v>19</v>
      </c>
      <c r="G130" s="1" t="s">
        <v>22</v>
      </c>
      <c r="H130" s="26">
        <v>493685000</v>
      </c>
      <c r="I130" s="26">
        <v>493685000</v>
      </c>
      <c r="J130" s="26">
        <v>0</v>
      </c>
      <c r="K130" s="26">
        <v>105482900</v>
      </c>
      <c r="L130" s="26">
        <v>93512400</v>
      </c>
      <c r="M130" s="26">
        <v>93512400</v>
      </c>
      <c r="N130" s="26">
        <v>93512400</v>
      </c>
    </row>
    <row r="131" spans="1:14" ht="33.75" hidden="1" x14ac:dyDescent="0.25">
      <c r="A131" s="24" t="s">
        <v>66</v>
      </c>
      <c r="B131" s="1" t="s">
        <v>67</v>
      </c>
      <c r="C131" s="1" t="s">
        <v>16</v>
      </c>
      <c r="D131" s="25" t="s">
        <v>23</v>
      </c>
      <c r="E131" s="24" t="s">
        <v>18</v>
      </c>
      <c r="F131" s="24" t="s">
        <v>19</v>
      </c>
      <c r="G131" s="1" t="s">
        <v>24</v>
      </c>
      <c r="H131" s="26">
        <v>152492000</v>
      </c>
      <c r="I131" s="26">
        <v>152492000</v>
      </c>
      <c r="J131" s="26">
        <v>0</v>
      </c>
      <c r="K131" s="26">
        <v>26232944</v>
      </c>
      <c r="L131" s="26">
        <v>26232944</v>
      </c>
      <c r="M131" s="26">
        <v>26232944</v>
      </c>
      <c r="N131" s="26">
        <v>26232944</v>
      </c>
    </row>
    <row r="132" spans="1:14" ht="22.5" hidden="1" x14ac:dyDescent="0.25">
      <c r="A132" s="24" t="s">
        <v>66</v>
      </c>
      <c r="B132" s="1" t="s">
        <v>67</v>
      </c>
      <c r="C132" s="1" t="s">
        <v>16</v>
      </c>
      <c r="D132" s="25" t="s">
        <v>25</v>
      </c>
      <c r="E132" s="24" t="s">
        <v>18</v>
      </c>
      <c r="F132" s="24" t="s">
        <v>19</v>
      </c>
      <c r="G132" s="1" t="s">
        <v>26</v>
      </c>
      <c r="H132" s="26">
        <v>295211418</v>
      </c>
      <c r="I132" s="26">
        <v>199514000</v>
      </c>
      <c r="J132" s="26">
        <v>95697418</v>
      </c>
      <c r="K132" s="26">
        <v>148917990</v>
      </c>
      <c r="L132" s="26">
        <v>36117990</v>
      </c>
      <c r="M132" s="26">
        <v>36117990</v>
      </c>
      <c r="N132" s="26">
        <v>36117990</v>
      </c>
    </row>
    <row r="133" spans="1:14" ht="33.75" hidden="1" x14ac:dyDescent="0.25">
      <c r="A133" s="24" t="s">
        <v>66</v>
      </c>
      <c r="B133" s="1" t="s">
        <v>67</v>
      </c>
      <c r="C133" s="1" t="s">
        <v>16</v>
      </c>
      <c r="D133" s="25" t="s">
        <v>27</v>
      </c>
      <c r="E133" s="24" t="s">
        <v>18</v>
      </c>
      <c r="F133" s="24" t="s">
        <v>19</v>
      </c>
      <c r="G133" s="1" t="s">
        <v>28</v>
      </c>
      <c r="H133" s="26">
        <v>11000000</v>
      </c>
      <c r="I133" s="26">
        <v>5000000</v>
      </c>
      <c r="J133" s="26">
        <v>6000000</v>
      </c>
      <c r="K133" s="26">
        <v>150949</v>
      </c>
      <c r="L133" s="26">
        <v>150949</v>
      </c>
      <c r="M133" s="26">
        <v>150949</v>
      </c>
      <c r="N133" s="26">
        <v>150949</v>
      </c>
    </row>
    <row r="134" spans="1:14" hidden="1" x14ac:dyDescent="0.25">
      <c r="A134" s="24" t="s">
        <v>66</v>
      </c>
      <c r="B134" s="1" t="s">
        <v>67</v>
      </c>
      <c r="C134" s="1" t="s">
        <v>16</v>
      </c>
      <c r="D134" s="25" t="s">
        <v>29</v>
      </c>
      <c r="E134" s="24" t="s">
        <v>18</v>
      </c>
      <c r="F134" s="24" t="s">
        <v>19</v>
      </c>
      <c r="G134" s="1" t="s">
        <v>30</v>
      </c>
      <c r="H134" s="26">
        <v>20600000</v>
      </c>
      <c r="I134" s="26">
        <v>0</v>
      </c>
      <c r="J134" s="26">
        <v>20600000</v>
      </c>
      <c r="K134" s="26">
        <v>0</v>
      </c>
      <c r="L134" s="26">
        <v>0</v>
      </c>
      <c r="M134" s="26">
        <v>0</v>
      </c>
      <c r="N134" s="26">
        <v>0</v>
      </c>
    </row>
    <row r="135" spans="1:14" ht="33.75" hidden="1" x14ac:dyDescent="0.25">
      <c r="A135" s="24" t="s">
        <v>66</v>
      </c>
      <c r="B135" s="1" t="s">
        <v>67</v>
      </c>
      <c r="C135" s="18" t="s">
        <v>33</v>
      </c>
      <c r="D135" s="25" t="s">
        <v>34</v>
      </c>
      <c r="E135" s="24" t="s">
        <v>35</v>
      </c>
      <c r="F135" s="24" t="s">
        <v>36</v>
      </c>
      <c r="G135" s="1" t="s">
        <v>37</v>
      </c>
      <c r="H135" s="26">
        <v>142625000</v>
      </c>
      <c r="I135" s="26">
        <v>142624999</v>
      </c>
      <c r="J135" s="26">
        <v>1</v>
      </c>
      <c r="K135" s="26">
        <v>99860772</v>
      </c>
      <c r="L135" s="26">
        <v>96795886</v>
      </c>
      <c r="M135" s="26">
        <v>96795886</v>
      </c>
      <c r="N135" s="26">
        <v>96795886</v>
      </c>
    </row>
    <row r="136" spans="1:14" ht="33.75" hidden="1" x14ac:dyDescent="0.25">
      <c r="A136" s="24" t="s">
        <v>66</v>
      </c>
      <c r="B136" s="1" t="s">
        <v>67</v>
      </c>
      <c r="C136" s="18" t="s">
        <v>33</v>
      </c>
      <c r="D136" s="25" t="s">
        <v>34</v>
      </c>
      <c r="E136" s="24" t="s">
        <v>35</v>
      </c>
      <c r="F136" s="24" t="s">
        <v>38</v>
      </c>
      <c r="G136" s="1" t="s">
        <v>37</v>
      </c>
      <c r="H136" s="26">
        <v>1160469381</v>
      </c>
      <c r="I136" s="26">
        <v>1038345000</v>
      </c>
      <c r="J136" s="26">
        <v>122124381</v>
      </c>
      <c r="K136" s="26">
        <v>1038345000</v>
      </c>
      <c r="L136" s="26">
        <v>131513299</v>
      </c>
      <c r="M136" s="26">
        <v>131513299</v>
      </c>
      <c r="N136" s="26">
        <v>131513299</v>
      </c>
    </row>
    <row r="137" spans="1:14" ht="33.75" hidden="1" x14ac:dyDescent="0.25">
      <c r="A137" s="24" t="s">
        <v>66</v>
      </c>
      <c r="B137" s="1" t="s">
        <v>67</v>
      </c>
      <c r="C137" s="18" t="s">
        <v>33</v>
      </c>
      <c r="D137" s="25" t="s">
        <v>34</v>
      </c>
      <c r="E137" s="24" t="s">
        <v>35</v>
      </c>
      <c r="F137" s="24" t="s">
        <v>19</v>
      </c>
      <c r="G137" s="1" t="s">
        <v>37</v>
      </c>
      <c r="H137" s="26">
        <v>4235760619</v>
      </c>
      <c r="I137" s="26">
        <v>2362382934.1300001</v>
      </c>
      <c r="J137" s="26">
        <v>1873377684.8699999</v>
      </c>
      <c r="K137" s="26">
        <v>2047757294.0799999</v>
      </c>
      <c r="L137" s="26">
        <v>710507180</v>
      </c>
      <c r="M137" s="26">
        <v>710507180</v>
      </c>
      <c r="N137" s="26">
        <v>710507180</v>
      </c>
    </row>
    <row r="138" spans="1:14" ht="56.25" hidden="1" x14ac:dyDescent="0.25">
      <c r="A138" s="24" t="s">
        <v>66</v>
      </c>
      <c r="B138" s="1" t="s">
        <v>67</v>
      </c>
      <c r="C138" s="1" t="s">
        <v>39</v>
      </c>
      <c r="D138" s="25" t="s">
        <v>40</v>
      </c>
      <c r="E138" s="24" t="s">
        <v>35</v>
      </c>
      <c r="F138" s="24" t="s">
        <v>36</v>
      </c>
      <c r="G138" s="1" t="s">
        <v>41</v>
      </c>
      <c r="H138" s="26">
        <v>503060700</v>
      </c>
      <c r="I138" s="26">
        <v>503018952</v>
      </c>
      <c r="J138" s="26">
        <v>41748</v>
      </c>
      <c r="K138" s="26">
        <v>466059885</v>
      </c>
      <c r="L138" s="26">
        <v>81543939</v>
      </c>
      <c r="M138" s="26">
        <v>81543939</v>
      </c>
      <c r="N138" s="26">
        <v>81543939</v>
      </c>
    </row>
    <row r="139" spans="1:14" ht="56.25" hidden="1" x14ac:dyDescent="0.25">
      <c r="A139" s="24" t="s">
        <v>66</v>
      </c>
      <c r="B139" s="1" t="s">
        <v>67</v>
      </c>
      <c r="C139" s="1" t="s">
        <v>39</v>
      </c>
      <c r="D139" s="25" t="s">
        <v>40</v>
      </c>
      <c r="E139" s="24" t="s">
        <v>35</v>
      </c>
      <c r="F139" s="24" t="s">
        <v>38</v>
      </c>
      <c r="G139" s="1" t="s">
        <v>41</v>
      </c>
      <c r="H139" s="26">
        <v>424518059</v>
      </c>
      <c r="I139" s="26">
        <v>418391286</v>
      </c>
      <c r="J139" s="26">
        <v>6126773</v>
      </c>
      <c r="K139" s="26">
        <v>370460420</v>
      </c>
      <c r="L139" s="26">
        <v>42975400</v>
      </c>
      <c r="M139" s="26">
        <v>42439260</v>
      </c>
      <c r="N139" s="26">
        <v>42439260</v>
      </c>
    </row>
    <row r="140" spans="1:14" ht="45" hidden="1" x14ac:dyDescent="0.25">
      <c r="A140" s="24" t="s">
        <v>66</v>
      </c>
      <c r="B140" s="1" t="s">
        <v>67</v>
      </c>
      <c r="C140" s="1" t="s">
        <v>42</v>
      </c>
      <c r="D140" s="25" t="s">
        <v>43</v>
      </c>
      <c r="E140" s="24" t="s">
        <v>35</v>
      </c>
      <c r="F140" s="24" t="s">
        <v>38</v>
      </c>
      <c r="G140" s="1" t="s">
        <v>44</v>
      </c>
      <c r="H140" s="26">
        <v>187452515</v>
      </c>
      <c r="I140" s="26">
        <v>187330000</v>
      </c>
      <c r="J140" s="26">
        <v>122515</v>
      </c>
      <c r="K140" s="26">
        <v>187330000</v>
      </c>
      <c r="L140" s="26">
        <v>27401567</v>
      </c>
      <c r="M140" s="26">
        <v>27401567</v>
      </c>
      <c r="N140" s="26">
        <v>27401567</v>
      </c>
    </row>
    <row r="141" spans="1:14" ht="45" hidden="1" x14ac:dyDescent="0.25">
      <c r="A141" s="24" t="s">
        <v>66</v>
      </c>
      <c r="B141" s="1" t="s">
        <v>67</v>
      </c>
      <c r="C141" s="1" t="s">
        <v>45</v>
      </c>
      <c r="D141" s="25" t="s">
        <v>46</v>
      </c>
      <c r="E141" s="24" t="s">
        <v>35</v>
      </c>
      <c r="F141" s="24" t="s">
        <v>38</v>
      </c>
      <c r="G141" s="1" t="s">
        <v>44</v>
      </c>
      <c r="H141" s="26">
        <v>74644000</v>
      </c>
      <c r="I141" s="26">
        <v>64644000</v>
      </c>
      <c r="J141" s="26">
        <v>10000000</v>
      </c>
      <c r="K141" s="26">
        <v>63566600</v>
      </c>
      <c r="L141" s="26">
        <v>4309600</v>
      </c>
      <c r="M141" s="26">
        <v>4309600</v>
      </c>
      <c r="N141" s="26">
        <v>4309600</v>
      </c>
    </row>
    <row r="142" spans="1:14" ht="45" hidden="1" x14ac:dyDescent="0.25">
      <c r="A142" s="24" t="s">
        <v>66</v>
      </c>
      <c r="B142" s="1" t="s">
        <v>67</v>
      </c>
      <c r="C142" s="1" t="s">
        <v>47</v>
      </c>
      <c r="D142" s="25" t="s">
        <v>48</v>
      </c>
      <c r="E142" s="24" t="s">
        <v>35</v>
      </c>
      <c r="F142" s="24" t="s">
        <v>38</v>
      </c>
      <c r="G142" s="1" t="s">
        <v>49</v>
      </c>
      <c r="H142" s="26">
        <v>76360883</v>
      </c>
      <c r="I142" s="26">
        <v>31698131</v>
      </c>
      <c r="J142" s="26">
        <v>44662752</v>
      </c>
      <c r="K142" s="26">
        <v>31182731</v>
      </c>
      <c r="L142" s="26">
        <v>3626500</v>
      </c>
      <c r="M142" s="26">
        <v>3626500</v>
      </c>
      <c r="N142" s="26">
        <v>3626500</v>
      </c>
    </row>
    <row r="143" spans="1:14" ht="22.5" hidden="1" x14ac:dyDescent="0.25">
      <c r="A143" s="24" t="s">
        <v>68</v>
      </c>
      <c r="B143" s="1" t="s">
        <v>69</v>
      </c>
      <c r="C143" s="1" t="s">
        <v>16</v>
      </c>
      <c r="D143" s="25" t="s">
        <v>17</v>
      </c>
      <c r="E143" s="24" t="s">
        <v>18</v>
      </c>
      <c r="F143" s="24" t="s">
        <v>19</v>
      </c>
      <c r="G143" s="1" t="s">
        <v>20</v>
      </c>
      <c r="H143" s="26">
        <v>1503921000</v>
      </c>
      <c r="I143" s="26">
        <v>1503921000</v>
      </c>
      <c r="J143" s="26">
        <v>0</v>
      </c>
      <c r="K143" s="26">
        <v>300024109</v>
      </c>
      <c r="L143" s="26">
        <v>300024109</v>
      </c>
      <c r="M143" s="26">
        <v>300024109</v>
      </c>
      <c r="N143" s="26">
        <v>300024109</v>
      </c>
    </row>
    <row r="144" spans="1:14" ht="22.5" hidden="1" x14ac:dyDescent="0.25">
      <c r="A144" s="24" t="s">
        <v>68</v>
      </c>
      <c r="B144" s="1" t="s">
        <v>69</v>
      </c>
      <c r="C144" s="1" t="s">
        <v>16</v>
      </c>
      <c r="D144" s="25" t="s">
        <v>21</v>
      </c>
      <c r="E144" s="24" t="s">
        <v>18</v>
      </c>
      <c r="F144" s="24" t="s">
        <v>19</v>
      </c>
      <c r="G144" s="1" t="s">
        <v>22</v>
      </c>
      <c r="H144" s="26">
        <v>412890000</v>
      </c>
      <c r="I144" s="26">
        <v>412890000</v>
      </c>
      <c r="J144" s="26">
        <v>0</v>
      </c>
      <c r="K144" s="26">
        <v>90018389.599999994</v>
      </c>
      <c r="L144" s="26">
        <v>90018389.599999994</v>
      </c>
      <c r="M144" s="26">
        <v>90018389.599999994</v>
      </c>
      <c r="N144" s="26">
        <v>90018389.599999994</v>
      </c>
    </row>
    <row r="145" spans="1:14" ht="33.75" hidden="1" x14ac:dyDescent="0.25">
      <c r="A145" s="24" t="s">
        <v>68</v>
      </c>
      <c r="B145" s="1" t="s">
        <v>69</v>
      </c>
      <c r="C145" s="1" t="s">
        <v>16</v>
      </c>
      <c r="D145" s="25" t="s">
        <v>23</v>
      </c>
      <c r="E145" s="24" t="s">
        <v>18</v>
      </c>
      <c r="F145" s="24" t="s">
        <v>19</v>
      </c>
      <c r="G145" s="1" t="s">
        <v>24</v>
      </c>
      <c r="H145" s="26">
        <v>104039000</v>
      </c>
      <c r="I145" s="26">
        <v>104039000</v>
      </c>
      <c r="J145" s="26">
        <v>0</v>
      </c>
      <c r="K145" s="26">
        <v>9788648</v>
      </c>
      <c r="L145" s="26">
        <v>9788648</v>
      </c>
      <c r="M145" s="26">
        <v>9788648</v>
      </c>
      <c r="N145" s="26">
        <v>9788648</v>
      </c>
    </row>
    <row r="146" spans="1:14" ht="22.5" hidden="1" x14ac:dyDescent="0.25">
      <c r="A146" s="24" t="s">
        <v>68</v>
      </c>
      <c r="B146" s="1" t="s">
        <v>69</v>
      </c>
      <c r="C146" s="1" t="s">
        <v>16</v>
      </c>
      <c r="D146" s="25" t="s">
        <v>25</v>
      </c>
      <c r="E146" s="24" t="s">
        <v>18</v>
      </c>
      <c r="F146" s="24" t="s">
        <v>19</v>
      </c>
      <c r="G146" s="1" t="s">
        <v>26</v>
      </c>
      <c r="H146" s="26">
        <v>397318336</v>
      </c>
      <c r="I146" s="26">
        <v>323823200</v>
      </c>
      <c r="J146" s="26">
        <v>73495136</v>
      </c>
      <c r="K146" s="26">
        <v>161868001.94999999</v>
      </c>
      <c r="L146" s="26">
        <v>49068001.32</v>
      </c>
      <c r="M146" s="26">
        <v>49068001.32</v>
      </c>
      <c r="N146" s="26">
        <v>49068001.32</v>
      </c>
    </row>
    <row r="147" spans="1:14" ht="33.75" hidden="1" x14ac:dyDescent="0.25">
      <c r="A147" s="24" t="s">
        <v>68</v>
      </c>
      <c r="B147" s="1" t="s">
        <v>69</v>
      </c>
      <c r="C147" s="1" t="s">
        <v>16</v>
      </c>
      <c r="D147" s="25" t="s">
        <v>27</v>
      </c>
      <c r="E147" s="24" t="s">
        <v>18</v>
      </c>
      <c r="F147" s="24" t="s">
        <v>19</v>
      </c>
      <c r="G147" s="1" t="s">
        <v>28</v>
      </c>
      <c r="H147" s="26">
        <v>11000000</v>
      </c>
      <c r="I147" s="26">
        <v>11000000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</row>
    <row r="148" spans="1:14" ht="22.5" hidden="1" x14ac:dyDescent="0.25">
      <c r="A148" s="24" t="s">
        <v>68</v>
      </c>
      <c r="B148" s="1" t="s">
        <v>69</v>
      </c>
      <c r="C148" s="1" t="s">
        <v>16</v>
      </c>
      <c r="D148" s="25" t="s">
        <v>29</v>
      </c>
      <c r="E148" s="24" t="s">
        <v>18</v>
      </c>
      <c r="F148" s="24" t="s">
        <v>19</v>
      </c>
      <c r="G148" s="1" t="s">
        <v>30</v>
      </c>
      <c r="H148" s="26">
        <v>39200000</v>
      </c>
      <c r="I148" s="26">
        <v>39200000</v>
      </c>
      <c r="J148" s="26">
        <v>0</v>
      </c>
      <c r="K148" s="26">
        <v>33708716.439999998</v>
      </c>
      <c r="L148" s="26">
        <v>33708716.439999998</v>
      </c>
      <c r="M148" s="26">
        <v>33708716.439999998</v>
      </c>
      <c r="N148" s="26">
        <v>33708716.439999998</v>
      </c>
    </row>
    <row r="149" spans="1:14" ht="33.75" hidden="1" x14ac:dyDescent="0.25">
      <c r="A149" s="24" t="s">
        <v>68</v>
      </c>
      <c r="B149" s="1" t="s">
        <v>69</v>
      </c>
      <c r="C149" s="18" t="s">
        <v>33</v>
      </c>
      <c r="D149" s="25" t="s">
        <v>34</v>
      </c>
      <c r="E149" s="24" t="s">
        <v>35</v>
      </c>
      <c r="F149" s="24" t="s">
        <v>36</v>
      </c>
      <c r="G149" s="1" t="s">
        <v>37</v>
      </c>
      <c r="H149" s="26">
        <v>142625000</v>
      </c>
      <c r="I149" s="26">
        <v>142625000</v>
      </c>
      <c r="J149" s="26">
        <v>0</v>
      </c>
      <c r="K149" s="26">
        <v>21679662</v>
      </c>
      <c r="L149" s="26">
        <v>7425974</v>
      </c>
      <c r="M149" s="26">
        <v>7425974</v>
      </c>
      <c r="N149" s="26">
        <v>7425974</v>
      </c>
    </row>
    <row r="150" spans="1:14" ht="33.75" hidden="1" x14ac:dyDescent="0.25">
      <c r="A150" s="24" t="s">
        <v>68</v>
      </c>
      <c r="B150" s="1" t="s">
        <v>69</v>
      </c>
      <c r="C150" s="18" t="s">
        <v>33</v>
      </c>
      <c r="D150" s="25" t="s">
        <v>34</v>
      </c>
      <c r="E150" s="24" t="s">
        <v>35</v>
      </c>
      <c r="F150" s="24" t="s">
        <v>38</v>
      </c>
      <c r="G150" s="1" t="s">
        <v>37</v>
      </c>
      <c r="H150" s="26">
        <v>1154908381</v>
      </c>
      <c r="I150" s="26">
        <v>977558939.60000002</v>
      </c>
      <c r="J150" s="26">
        <v>177349441.40000001</v>
      </c>
      <c r="K150" s="26">
        <v>975213955</v>
      </c>
      <c r="L150" s="26">
        <v>83542701</v>
      </c>
      <c r="M150" s="26">
        <v>83542701</v>
      </c>
      <c r="N150" s="26">
        <v>83542701</v>
      </c>
    </row>
    <row r="151" spans="1:14" ht="33.75" hidden="1" x14ac:dyDescent="0.25">
      <c r="A151" s="24" t="s">
        <v>68</v>
      </c>
      <c r="B151" s="1" t="s">
        <v>69</v>
      </c>
      <c r="C151" s="18" t="s">
        <v>33</v>
      </c>
      <c r="D151" s="25" t="s">
        <v>34</v>
      </c>
      <c r="E151" s="24" t="s">
        <v>35</v>
      </c>
      <c r="F151" s="24" t="s">
        <v>19</v>
      </c>
      <c r="G151" s="1" t="s">
        <v>37</v>
      </c>
      <c r="H151" s="26">
        <v>6514152619</v>
      </c>
      <c r="I151" s="26">
        <v>4182278978.0100002</v>
      </c>
      <c r="J151" s="26">
        <v>2331873640.9899998</v>
      </c>
      <c r="K151" s="26">
        <v>3012345781.3699999</v>
      </c>
      <c r="L151" s="26">
        <v>776444447.28999996</v>
      </c>
      <c r="M151" s="26">
        <v>776444447.28999996</v>
      </c>
      <c r="N151" s="26">
        <v>776444447.28999996</v>
      </c>
    </row>
    <row r="152" spans="1:14" ht="56.25" hidden="1" x14ac:dyDescent="0.25">
      <c r="A152" s="24" t="s">
        <v>68</v>
      </c>
      <c r="B152" s="1" t="s">
        <v>69</v>
      </c>
      <c r="C152" s="1" t="s">
        <v>39</v>
      </c>
      <c r="D152" s="25" t="s">
        <v>40</v>
      </c>
      <c r="E152" s="24" t="s">
        <v>35</v>
      </c>
      <c r="F152" s="24" t="s">
        <v>36</v>
      </c>
      <c r="G152" s="1" t="s">
        <v>41</v>
      </c>
      <c r="H152" s="26">
        <v>497828700</v>
      </c>
      <c r="I152" s="26">
        <v>482828700</v>
      </c>
      <c r="J152" s="26">
        <v>15000000</v>
      </c>
      <c r="K152" s="26">
        <v>469351123</v>
      </c>
      <c r="L152" s="26">
        <v>70126067</v>
      </c>
      <c r="M152" s="26">
        <v>70126067</v>
      </c>
      <c r="N152" s="26">
        <v>70126067</v>
      </c>
    </row>
    <row r="153" spans="1:14" ht="56.25" hidden="1" x14ac:dyDescent="0.25">
      <c r="A153" s="24" t="s">
        <v>68</v>
      </c>
      <c r="B153" s="1" t="s">
        <v>69</v>
      </c>
      <c r="C153" s="1" t="s">
        <v>39</v>
      </c>
      <c r="D153" s="25" t="s">
        <v>40</v>
      </c>
      <c r="E153" s="24" t="s">
        <v>35</v>
      </c>
      <c r="F153" s="24" t="s">
        <v>38</v>
      </c>
      <c r="G153" s="1" t="s">
        <v>41</v>
      </c>
      <c r="H153" s="26">
        <v>394296407</v>
      </c>
      <c r="I153" s="26">
        <v>316928807</v>
      </c>
      <c r="J153" s="26">
        <v>77367600</v>
      </c>
      <c r="K153" s="26">
        <v>272831380</v>
      </c>
      <c r="L153" s="26">
        <v>43268644</v>
      </c>
      <c r="M153" s="26">
        <v>43268644</v>
      </c>
      <c r="N153" s="26">
        <v>43268644</v>
      </c>
    </row>
    <row r="154" spans="1:14" ht="45" hidden="1" x14ac:dyDescent="0.25">
      <c r="A154" s="24" t="s">
        <v>68</v>
      </c>
      <c r="B154" s="1" t="s">
        <v>69</v>
      </c>
      <c r="C154" s="1" t="s">
        <v>42</v>
      </c>
      <c r="D154" s="25" t="s">
        <v>43</v>
      </c>
      <c r="E154" s="24" t="s">
        <v>35</v>
      </c>
      <c r="F154" s="24" t="s">
        <v>38</v>
      </c>
      <c r="G154" s="1" t="s">
        <v>44</v>
      </c>
      <c r="H154" s="26">
        <v>187525248</v>
      </c>
      <c r="I154" s="26">
        <v>187525248</v>
      </c>
      <c r="J154" s="26">
        <v>0</v>
      </c>
      <c r="K154" s="26">
        <v>186691667</v>
      </c>
      <c r="L154" s="26">
        <v>20355100</v>
      </c>
      <c r="M154" s="26">
        <v>20355100</v>
      </c>
      <c r="N154" s="26">
        <v>20355100</v>
      </c>
    </row>
    <row r="155" spans="1:14" ht="45" hidden="1" x14ac:dyDescent="0.25">
      <c r="A155" s="24" t="s">
        <v>68</v>
      </c>
      <c r="B155" s="1" t="s">
        <v>69</v>
      </c>
      <c r="C155" s="1" t="s">
        <v>45</v>
      </c>
      <c r="D155" s="25" t="s">
        <v>46</v>
      </c>
      <c r="E155" s="24" t="s">
        <v>35</v>
      </c>
      <c r="F155" s="24" t="s">
        <v>38</v>
      </c>
      <c r="G155" s="1" t="s">
        <v>44</v>
      </c>
      <c r="H155" s="26">
        <v>74644000</v>
      </c>
      <c r="I155" s="26">
        <v>64644000</v>
      </c>
      <c r="J155" s="26">
        <v>10000000</v>
      </c>
      <c r="K155" s="26">
        <v>63207467</v>
      </c>
      <c r="L155" s="26">
        <v>9337467</v>
      </c>
      <c r="M155" s="26">
        <v>9337467</v>
      </c>
      <c r="N155" s="26">
        <v>9337467</v>
      </c>
    </row>
    <row r="156" spans="1:14" ht="45" hidden="1" x14ac:dyDescent="0.25">
      <c r="A156" s="24" t="s">
        <v>68</v>
      </c>
      <c r="B156" s="1" t="s">
        <v>69</v>
      </c>
      <c r="C156" s="1" t="s">
        <v>47</v>
      </c>
      <c r="D156" s="25" t="s">
        <v>48</v>
      </c>
      <c r="E156" s="24" t="s">
        <v>35</v>
      </c>
      <c r="F156" s="24" t="s">
        <v>38</v>
      </c>
      <c r="G156" s="1" t="s">
        <v>49</v>
      </c>
      <c r="H156" s="26">
        <v>38180442</v>
      </c>
      <c r="I156" s="26">
        <v>32311000</v>
      </c>
      <c r="J156" s="26">
        <v>5869442</v>
      </c>
      <c r="K156" s="26">
        <v>30328896</v>
      </c>
      <c r="L156" s="26">
        <v>3124813.6</v>
      </c>
      <c r="M156" s="26">
        <v>3124813.6</v>
      </c>
      <c r="N156" s="26">
        <v>3124813.6</v>
      </c>
    </row>
    <row r="157" spans="1:14" hidden="1" x14ac:dyDescent="0.25">
      <c r="A157" s="24" t="s">
        <v>70</v>
      </c>
      <c r="B157" s="1" t="s">
        <v>71</v>
      </c>
      <c r="C157" s="1" t="s">
        <v>16</v>
      </c>
      <c r="D157" s="25" t="s">
        <v>17</v>
      </c>
      <c r="E157" s="24" t="s">
        <v>18</v>
      </c>
      <c r="F157" s="24" t="s">
        <v>19</v>
      </c>
      <c r="G157" s="1" t="s">
        <v>20</v>
      </c>
      <c r="H157" s="26">
        <v>1976591000</v>
      </c>
      <c r="I157" s="26">
        <v>1976591000</v>
      </c>
      <c r="J157" s="26">
        <v>0</v>
      </c>
      <c r="K157" s="26">
        <v>346316989</v>
      </c>
      <c r="L157" s="26">
        <v>346316989</v>
      </c>
      <c r="M157" s="26">
        <v>346316989</v>
      </c>
      <c r="N157" s="26">
        <v>346316989</v>
      </c>
    </row>
    <row r="158" spans="1:14" ht="22.5" hidden="1" x14ac:dyDescent="0.25">
      <c r="A158" s="24" t="s">
        <v>70</v>
      </c>
      <c r="B158" s="1" t="s">
        <v>71</v>
      </c>
      <c r="C158" s="1" t="s">
        <v>16</v>
      </c>
      <c r="D158" s="25" t="s">
        <v>21</v>
      </c>
      <c r="E158" s="24" t="s">
        <v>18</v>
      </c>
      <c r="F158" s="24" t="s">
        <v>19</v>
      </c>
      <c r="G158" s="1" t="s">
        <v>22</v>
      </c>
      <c r="H158" s="26">
        <v>535426000</v>
      </c>
      <c r="I158" s="26">
        <v>535426000</v>
      </c>
      <c r="J158" s="26">
        <v>0</v>
      </c>
      <c r="K158" s="26">
        <v>104506893</v>
      </c>
      <c r="L158" s="26">
        <v>104506893</v>
      </c>
      <c r="M158" s="26">
        <v>104506893</v>
      </c>
      <c r="N158" s="26">
        <v>104506893</v>
      </c>
    </row>
    <row r="159" spans="1:14" ht="33.75" hidden="1" x14ac:dyDescent="0.25">
      <c r="A159" s="24" t="s">
        <v>70</v>
      </c>
      <c r="B159" s="1" t="s">
        <v>71</v>
      </c>
      <c r="C159" s="1" t="s">
        <v>16</v>
      </c>
      <c r="D159" s="25" t="s">
        <v>23</v>
      </c>
      <c r="E159" s="24" t="s">
        <v>18</v>
      </c>
      <c r="F159" s="24" t="s">
        <v>19</v>
      </c>
      <c r="G159" s="1" t="s">
        <v>24</v>
      </c>
      <c r="H159" s="26">
        <v>114504000</v>
      </c>
      <c r="I159" s="26">
        <v>114504000</v>
      </c>
      <c r="J159" s="26">
        <v>0</v>
      </c>
      <c r="K159" s="26">
        <v>18523481</v>
      </c>
      <c r="L159" s="26">
        <v>18523481</v>
      </c>
      <c r="M159" s="26">
        <v>18523481</v>
      </c>
      <c r="N159" s="26">
        <v>18523481</v>
      </c>
    </row>
    <row r="160" spans="1:14" ht="22.5" hidden="1" x14ac:dyDescent="0.25">
      <c r="A160" s="24" t="s">
        <v>70</v>
      </c>
      <c r="B160" s="1" t="s">
        <v>71</v>
      </c>
      <c r="C160" s="1" t="s">
        <v>16</v>
      </c>
      <c r="D160" s="25" t="s">
        <v>25</v>
      </c>
      <c r="E160" s="24" t="s">
        <v>18</v>
      </c>
      <c r="F160" s="24" t="s">
        <v>19</v>
      </c>
      <c r="G160" s="1" t="s">
        <v>26</v>
      </c>
      <c r="H160" s="26">
        <v>309668965</v>
      </c>
      <c r="I160" s="26">
        <v>251754018</v>
      </c>
      <c r="J160" s="26">
        <v>57914947</v>
      </c>
      <c r="K160" s="26">
        <v>161518935</v>
      </c>
      <c r="L160" s="26">
        <v>54337884</v>
      </c>
      <c r="M160" s="26">
        <v>54337884</v>
      </c>
      <c r="N160" s="26">
        <v>54337884</v>
      </c>
    </row>
    <row r="161" spans="1:14" ht="33.75" hidden="1" x14ac:dyDescent="0.25">
      <c r="A161" s="24" t="s">
        <v>70</v>
      </c>
      <c r="B161" s="1" t="s">
        <v>71</v>
      </c>
      <c r="C161" s="1" t="s">
        <v>16</v>
      </c>
      <c r="D161" s="25" t="s">
        <v>27</v>
      </c>
      <c r="E161" s="24" t="s">
        <v>18</v>
      </c>
      <c r="F161" s="24" t="s">
        <v>19</v>
      </c>
      <c r="G161" s="1" t="s">
        <v>28</v>
      </c>
      <c r="H161" s="26">
        <v>11000000</v>
      </c>
      <c r="I161" s="26">
        <v>0</v>
      </c>
      <c r="J161" s="26">
        <v>11000000</v>
      </c>
      <c r="K161" s="26">
        <v>0</v>
      </c>
      <c r="L161" s="26">
        <v>0</v>
      </c>
      <c r="M161" s="26">
        <v>0</v>
      </c>
      <c r="N161" s="26">
        <v>0</v>
      </c>
    </row>
    <row r="162" spans="1:14" hidden="1" x14ac:dyDescent="0.25">
      <c r="A162" s="24" t="s">
        <v>70</v>
      </c>
      <c r="B162" s="1" t="s">
        <v>71</v>
      </c>
      <c r="C162" s="1" t="s">
        <v>16</v>
      </c>
      <c r="D162" s="25" t="s">
        <v>29</v>
      </c>
      <c r="E162" s="24" t="s">
        <v>18</v>
      </c>
      <c r="F162" s="24" t="s">
        <v>19</v>
      </c>
      <c r="G162" s="1" t="s">
        <v>30</v>
      </c>
      <c r="H162" s="26">
        <v>42700000</v>
      </c>
      <c r="I162" s="26">
        <v>15736696</v>
      </c>
      <c r="J162" s="26">
        <v>26963304</v>
      </c>
      <c r="K162" s="26">
        <v>15736696</v>
      </c>
      <c r="L162" s="26">
        <v>15736696</v>
      </c>
      <c r="M162" s="26">
        <v>15736696</v>
      </c>
      <c r="N162" s="26">
        <v>15736696</v>
      </c>
    </row>
    <row r="163" spans="1:14" ht="33.75" hidden="1" x14ac:dyDescent="0.25">
      <c r="A163" s="24" t="s">
        <v>70</v>
      </c>
      <c r="B163" s="1" t="s">
        <v>71</v>
      </c>
      <c r="C163" s="18" t="s">
        <v>33</v>
      </c>
      <c r="D163" s="25" t="s">
        <v>34</v>
      </c>
      <c r="E163" s="24" t="s">
        <v>35</v>
      </c>
      <c r="F163" s="24" t="s">
        <v>36</v>
      </c>
      <c r="G163" s="1" t="s">
        <v>37</v>
      </c>
      <c r="H163" s="26">
        <v>142625000</v>
      </c>
      <c r="I163" s="26">
        <v>93703703.200000003</v>
      </c>
      <c r="J163" s="26">
        <v>48921296.799999997</v>
      </c>
      <c r="K163" s="26">
        <v>63928233</v>
      </c>
      <c r="L163" s="26">
        <v>62177890</v>
      </c>
      <c r="M163" s="26">
        <v>62177890</v>
      </c>
      <c r="N163" s="26">
        <v>62177890</v>
      </c>
    </row>
    <row r="164" spans="1:14" ht="33.75" hidden="1" x14ac:dyDescent="0.25">
      <c r="A164" s="24" t="s">
        <v>70</v>
      </c>
      <c r="B164" s="1" t="s">
        <v>71</v>
      </c>
      <c r="C164" s="18" t="s">
        <v>33</v>
      </c>
      <c r="D164" s="25" t="s">
        <v>34</v>
      </c>
      <c r="E164" s="24" t="s">
        <v>35</v>
      </c>
      <c r="F164" s="24" t="s">
        <v>38</v>
      </c>
      <c r="G164" s="1" t="s">
        <v>37</v>
      </c>
      <c r="H164" s="26">
        <v>817287037</v>
      </c>
      <c r="I164" s="26">
        <v>669392656</v>
      </c>
      <c r="J164" s="26">
        <v>147894381</v>
      </c>
      <c r="K164" s="26">
        <v>669392656</v>
      </c>
      <c r="L164" s="26">
        <v>78539054</v>
      </c>
      <c r="M164" s="26">
        <v>78539054</v>
      </c>
      <c r="N164" s="26">
        <v>78539054</v>
      </c>
    </row>
    <row r="165" spans="1:14" ht="33.75" hidden="1" x14ac:dyDescent="0.25">
      <c r="A165" s="24" t="s">
        <v>70</v>
      </c>
      <c r="B165" s="1" t="s">
        <v>71</v>
      </c>
      <c r="C165" s="18" t="s">
        <v>33</v>
      </c>
      <c r="D165" s="25" t="s">
        <v>34</v>
      </c>
      <c r="E165" s="24" t="s">
        <v>35</v>
      </c>
      <c r="F165" s="24" t="s">
        <v>19</v>
      </c>
      <c r="G165" s="1" t="s">
        <v>37</v>
      </c>
      <c r="H165" s="26">
        <v>3217601619</v>
      </c>
      <c r="I165" s="26">
        <v>1724079897.3099999</v>
      </c>
      <c r="J165" s="26">
        <v>1493521721.6900001</v>
      </c>
      <c r="K165" s="26">
        <v>1657486535</v>
      </c>
      <c r="L165" s="26">
        <v>333269357</v>
      </c>
      <c r="M165" s="26">
        <v>333269357</v>
      </c>
      <c r="N165" s="26">
        <v>333269357</v>
      </c>
    </row>
    <row r="166" spans="1:14" ht="56.25" hidden="1" x14ac:dyDescent="0.25">
      <c r="A166" s="24" t="s">
        <v>70</v>
      </c>
      <c r="B166" s="1" t="s">
        <v>71</v>
      </c>
      <c r="C166" s="1" t="s">
        <v>39</v>
      </c>
      <c r="D166" s="25" t="s">
        <v>40</v>
      </c>
      <c r="E166" s="24" t="s">
        <v>35</v>
      </c>
      <c r="F166" s="24" t="s">
        <v>36</v>
      </c>
      <c r="G166" s="1" t="s">
        <v>41</v>
      </c>
      <c r="H166" s="26">
        <v>331552700</v>
      </c>
      <c r="I166" s="26">
        <v>316552478</v>
      </c>
      <c r="J166" s="26">
        <v>15000222</v>
      </c>
      <c r="K166" s="26">
        <v>310885894</v>
      </c>
      <c r="L166" s="26">
        <v>57338740</v>
      </c>
      <c r="M166" s="26">
        <v>57338740</v>
      </c>
      <c r="N166" s="26">
        <v>57338740</v>
      </c>
    </row>
    <row r="167" spans="1:14" ht="56.25" hidden="1" x14ac:dyDescent="0.25">
      <c r="A167" s="24" t="s">
        <v>70</v>
      </c>
      <c r="B167" s="1" t="s">
        <v>71</v>
      </c>
      <c r="C167" s="1" t="s">
        <v>39</v>
      </c>
      <c r="D167" s="25" t="s">
        <v>40</v>
      </c>
      <c r="E167" s="24" t="s">
        <v>35</v>
      </c>
      <c r="F167" s="24" t="s">
        <v>38</v>
      </c>
      <c r="G167" s="1" t="s">
        <v>41</v>
      </c>
      <c r="H167" s="26">
        <v>357445384</v>
      </c>
      <c r="I167" s="26">
        <v>349327784</v>
      </c>
      <c r="J167" s="26">
        <v>8117600</v>
      </c>
      <c r="K167" s="26">
        <v>308663734</v>
      </c>
      <c r="L167" s="26">
        <v>33378734</v>
      </c>
      <c r="M167" s="26">
        <v>33378734</v>
      </c>
      <c r="N167" s="26">
        <v>33378734</v>
      </c>
    </row>
    <row r="168" spans="1:14" ht="45" hidden="1" x14ac:dyDescent="0.25">
      <c r="A168" s="24" t="s">
        <v>70</v>
      </c>
      <c r="B168" s="1" t="s">
        <v>71</v>
      </c>
      <c r="C168" s="1" t="s">
        <v>42</v>
      </c>
      <c r="D168" s="25" t="s">
        <v>43</v>
      </c>
      <c r="E168" s="24" t="s">
        <v>35</v>
      </c>
      <c r="F168" s="24" t="s">
        <v>38</v>
      </c>
      <c r="G168" s="1" t="s">
        <v>44</v>
      </c>
      <c r="H168" s="26">
        <v>186431181</v>
      </c>
      <c r="I168" s="26">
        <v>185670333</v>
      </c>
      <c r="J168" s="26">
        <v>760848</v>
      </c>
      <c r="K168" s="26">
        <v>185670333</v>
      </c>
      <c r="L168" s="26">
        <v>19760866</v>
      </c>
      <c r="M168" s="26">
        <v>19760866</v>
      </c>
      <c r="N168" s="26">
        <v>19760866</v>
      </c>
    </row>
    <row r="169" spans="1:14" ht="45" hidden="1" x14ac:dyDescent="0.25">
      <c r="A169" s="24" t="s">
        <v>70</v>
      </c>
      <c r="B169" s="1" t="s">
        <v>71</v>
      </c>
      <c r="C169" s="1" t="s">
        <v>45</v>
      </c>
      <c r="D169" s="25" t="s">
        <v>46</v>
      </c>
      <c r="E169" s="24" t="s">
        <v>35</v>
      </c>
      <c r="F169" s="24" t="s">
        <v>38</v>
      </c>
      <c r="G169" s="1" t="s">
        <v>44</v>
      </c>
      <c r="H169" s="26">
        <v>74644000</v>
      </c>
      <c r="I169" s="26">
        <v>64832092</v>
      </c>
      <c r="J169" s="26">
        <v>9811908</v>
      </c>
      <c r="K169" s="26">
        <v>63422172</v>
      </c>
      <c r="L169" s="26">
        <v>9379141</v>
      </c>
      <c r="M169" s="26">
        <v>9379141</v>
      </c>
      <c r="N169" s="26">
        <v>9379141</v>
      </c>
    </row>
    <row r="170" spans="1:14" ht="45" hidden="1" x14ac:dyDescent="0.25">
      <c r="A170" s="24" t="s">
        <v>70</v>
      </c>
      <c r="B170" s="1" t="s">
        <v>71</v>
      </c>
      <c r="C170" s="1" t="s">
        <v>47</v>
      </c>
      <c r="D170" s="25" t="s">
        <v>48</v>
      </c>
      <c r="E170" s="24" t="s">
        <v>35</v>
      </c>
      <c r="F170" s="24" t="s">
        <v>38</v>
      </c>
      <c r="G170" s="1" t="s">
        <v>49</v>
      </c>
      <c r="H170" s="26">
        <v>38180442</v>
      </c>
      <c r="I170" s="26">
        <v>30827844.600000001</v>
      </c>
      <c r="J170" s="26">
        <v>7352597.4000000004</v>
      </c>
      <c r="K170" s="26">
        <v>30448062.600000001</v>
      </c>
      <c r="L170" s="26">
        <v>3237302</v>
      </c>
      <c r="M170" s="26">
        <v>3237302</v>
      </c>
      <c r="N170" s="26">
        <v>3237302</v>
      </c>
    </row>
    <row r="171" spans="1:14" hidden="1" x14ac:dyDescent="0.25">
      <c r="A171" s="24" t="s">
        <v>72</v>
      </c>
      <c r="B171" s="1" t="s">
        <v>73</v>
      </c>
      <c r="C171" s="1" t="s">
        <v>16</v>
      </c>
      <c r="D171" s="25" t="s">
        <v>17</v>
      </c>
      <c r="E171" s="24" t="s">
        <v>18</v>
      </c>
      <c r="F171" s="24" t="s">
        <v>19</v>
      </c>
      <c r="G171" s="1" t="s">
        <v>20</v>
      </c>
      <c r="H171" s="26">
        <v>1880072000</v>
      </c>
      <c r="I171" s="26">
        <v>1880072000</v>
      </c>
      <c r="J171" s="26">
        <v>0</v>
      </c>
      <c r="K171" s="26">
        <v>316820336</v>
      </c>
      <c r="L171" s="26">
        <v>314323642</v>
      </c>
      <c r="M171" s="26">
        <v>314323642</v>
      </c>
      <c r="N171" s="26">
        <v>314323642</v>
      </c>
    </row>
    <row r="172" spans="1:14" ht="22.5" hidden="1" x14ac:dyDescent="0.25">
      <c r="A172" s="24" t="s">
        <v>72</v>
      </c>
      <c r="B172" s="1" t="s">
        <v>73</v>
      </c>
      <c r="C172" s="1" t="s">
        <v>16</v>
      </c>
      <c r="D172" s="25" t="s">
        <v>21</v>
      </c>
      <c r="E172" s="24" t="s">
        <v>18</v>
      </c>
      <c r="F172" s="24" t="s">
        <v>19</v>
      </c>
      <c r="G172" s="1" t="s">
        <v>22</v>
      </c>
      <c r="H172" s="26">
        <v>511927000</v>
      </c>
      <c r="I172" s="26">
        <v>511927000</v>
      </c>
      <c r="J172" s="26">
        <v>0</v>
      </c>
      <c r="K172" s="26">
        <v>115421038</v>
      </c>
      <c r="L172" s="26">
        <v>100257438</v>
      </c>
      <c r="M172" s="26">
        <v>100257438</v>
      </c>
      <c r="N172" s="26">
        <v>100257438</v>
      </c>
    </row>
    <row r="173" spans="1:14" ht="33.75" hidden="1" x14ac:dyDescent="0.25">
      <c r="A173" s="24" t="s">
        <v>72</v>
      </c>
      <c r="B173" s="1" t="s">
        <v>73</v>
      </c>
      <c r="C173" s="1" t="s">
        <v>16</v>
      </c>
      <c r="D173" s="25" t="s">
        <v>23</v>
      </c>
      <c r="E173" s="24" t="s">
        <v>18</v>
      </c>
      <c r="F173" s="24" t="s">
        <v>19</v>
      </c>
      <c r="G173" s="1" t="s">
        <v>24</v>
      </c>
      <c r="H173" s="26">
        <v>114856000</v>
      </c>
      <c r="I173" s="26">
        <v>114856000</v>
      </c>
      <c r="J173" s="26">
        <v>0</v>
      </c>
      <c r="K173" s="26">
        <v>6113553</v>
      </c>
      <c r="L173" s="26">
        <v>6113553</v>
      </c>
      <c r="M173" s="26">
        <v>6113553</v>
      </c>
      <c r="N173" s="26">
        <v>6113553</v>
      </c>
    </row>
    <row r="174" spans="1:14" ht="22.5" hidden="1" x14ac:dyDescent="0.25">
      <c r="A174" s="24" t="s">
        <v>72</v>
      </c>
      <c r="B174" s="1" t="s">
        <v>73</v>
      </c>
      <c r="C174" s="1" t="s">
        <v>16</v>
      </c>
      <c r="D174" s="25" t="s">
        <v>25</v>
      </c>
      <c r="E174" s="24" t="s">
        <v>18</v>
      </c>
      <c r="F174" s="24" t="s">
        <v>19</v>
      </c>
      <c r="G174" s="1" t="s">
        <v>26</v>
      </c>
      <c r="H174" s="26">
        <v>371130730</v>
      </c>
      <c r="I174" s="26">
        <v>313213912</v>
      </c>
      <c r="J174" s="26">
        <v>57916818</v>
      </c>
      <c r="K174" s="26">
        <v>192259524.43000001</v>
      </c>
      <c r="L174" s="26">
        <v>47666024.43</v>
      </c>
      <c r="M174" s="26">
        <v>47666024.43</v>
      </c>
      <c r="N174" s="26">
        <v>47666024.43</v>
      </c>
    </row>
    <row r="175" spans="1:14" ht="33.75" hidden="1" x14ac:dyDescent="0.25">
      <c r="A175" s="24" t="s">
        <v>72</v>
      </c>
      <c r="B175" s="1" t="s">
        <v>73</v>
      </c>
      <c r="C175" s="1" t="s">
        <v>16</v>
      </c>
      <c r="D175" s="25" t="s">
        <v>27</v>
      </c>
      <c r="E175" s="24" t="s">
        <v>18</v>
      </c>
      <c r="F175" s="24" t="s">
        <v>19</v>
      </c>
      <c r="G175" s="1" t="s">
        <v>28</v>
      </c>
      <c r="H175" s="26">
        <v>11000000</v>
      </c>
      <c r="I175" s="26">
        <v>5000000</v>
      </c>
      <c r="J175" s="26">
        <v>6000000</v>
      </c>
      <c r="K175" s="26">
        <v>2890764</v>
      </c>
      <c r="L175" s="26">
        <v>2890764</v>
      </c>
      <c r="M175" s="26">
        <v>2890764</v>
      </c>
      <c r="N175" s="26">
        <v>2890764</v>
      </c>
    </row>
    <row r="176" spans="1:14" hidden="1" x14ac:dyDescent="0.25">
      <c r="A176" s="24" t="s">
        <v>72</v>
      </c>
      <c r="B176" s="1" t="s">
        <v>73</v>
      </c>
      <c r="C176" s="1" t="s">
        <v>16</v>
      </c>
      <c r="D176" s="25" t="s">
        <v>29</v>
      </c>
      <c r="E176" s="24" t="s">
        <v>18</v>
      </c>
      <c r="F176" s="24" t="s">
        <v>19</v>
      </c>
      <c r="G176" s="1" t="s">
        <v>30</v>
      </c>
      <c r="H176" s="26">
        <v>45600000</v>
      </c>
      <c r="I176" s="26">
        <v>41949128</v>
      </c>
      <c r="J176" s="26">
        <v>3650872</v>
      </c>
      <c r="K176" s="26">
        <v>41949128</v>
      </c>
      <c r="L176" s="26">
        <v>41949128</v>
      </c>
      <c r="M176" s="26">
        <v>41949128</v>
      </c>
      <c r="N176" s="26">
        <v>41949128</v>
      </c>
    </row>
    <row r="177" spans="1:14" ht="33.75" hidden="1" x14ac:dyDescent="0.25">
      <c r="A177" s="24" t="s">
        <v>72</v>
      </c>
      <c r="B177" s="1" t="s">
        <v>73</v>
      </c>
      <c r="C177" s="18" t="s">
        <v>33</v>
      </c>
      <c r="D177" s="25" t="s">
        <v>34</v>
      </c>
      <c r="E177" s="24" t="s">
        <v>35</v>
      </c>
      <c r="F177" s="24" t="s">
        <v>36</v>
      </c>
      <c r="G177" s="1" t="s">
        <v>37</v>
      </c>
      <c r="H177" s="26">
        <v>142625000</v>
      </c>
      <c r="I177" s="26">
        <v>53231581.600000001</v>
      </c>
      <c r="J177" s="26">
        <v>89393418.400000006</v>
      </c>
      <c r="K177" s="26">
        <v>32541561</v>
      </c>
      <c r="L177" s="26">
        <v>27654758</v>
      </c>
      <c r="M177" s="26">
        <v>27654758</v>
      </c>
      <c r="N177" s="26">
        <v>27654758</v>
      </c>
    </row>
    <row r="178" spans="1:14" ht="33.75" hidden="1" x14ac:dyDescent="0.25">
      <c r="A178" s="24" t="s">
        <v>72</v>
      </c>
      <c r="B178" s="1" t="s">
        <v>73</v>
      </c>
      <c r="C178" s="18" t="s">
        <v>33</v>
      </c>
      <c r="D178" s="25" t="s">
        <v>34</v>
      </c>
      <c r="E178" s="24" t="s">
        <v>35</v>
      </c>
      <c r="F178" s="24" t="s">
        <v>38</v>
      </c>
      <c r="G178" s="1" t="s">
        <v>37</v>
      </c>
      <c r="H178" s="26">
        <v>684169381</v>
      </c>
      <c r="I178" s="26">
        <v>561226000</v>
      </c>
      <c r="J178" s="26">
        <v>122943381</v>
      </c>
      <c r="K178" s="26">
        <v>561226000</v>
      </c>
      <c r="L178" s="26">
        <v>66386166.670000002</v>
      </c>
      <c r="M178" s="26">
        <v>66386166.670000002</v>
      </c>
      <c r="N178" s="26">
        <v>66386166.670000002</v>
      </c>
    </row>
    <row r="179" spans="1:14" ht="33.75" hidden="1" x14ac:dyDescent="0.25">
      <c r="A179" s="24" t="s">
        <v>72</v>
      </c>
      <c r="B179" s="1" t="s">
        <v>73</v>
      </c>
      <c r="C179" s="18" t="s">
        <v>33</v>
      </c>
      <c r="D179" s="25" t="s">
        <v>34</v>
      </c>
      <c r="E179" s="24" t="s">
        <v>35</v>
      </c>
      <c r="F179" s="24" t="s">
        <v>19</v>
      </c>
      <c r="G179" s="1" t="s">
        <v>37</v>
      </c>
      <c r="H179" s="26">
        <v>2320577619</v>
      </c>
      <c r="I179" s="26">
        <v>1300962745.55</v>
      </c>
      <c r="J179" s="26">
        <v>1019614873.45</v>
      </c>
      <c r="K179" s="26">
        <v>1175179176.97</v>
      </c>
      <c r="L179" s="26">
        <v>236063104.09</v>
      </c>
      <c r="M179" s="26">
        <v>236063104.09</v>
      </c>
      <c r="N179" s="26">
        <v>236063104.09</v>
      </c>
    </row>
    <row r="180" spans="1:14" ht="56.25" hidden="1" x14ac:dyDescent="0.25">
      <c r="A180" s="24" t="s">
        <v>72</v>
      </c>
      <c r="B180" s="1" t="s">
        <v>73</v>
      </c>
      <c r="C180" s="1" t="s">
        <v>39</v>
      </c>
      <c r="D180" s="25" t="s">
        <v>40</v>
      </c>
      <c r="E180" s="24" t="s">
        <v>35</v>
      </c>
      <c r="F180" s="24" t="s">
        <v>36</v>
      </c>
      <c r="G180" s="1" t="s">
        <v>41</v>
      </c>
      <c r="H180" s="26">
        <v>379462700</v>
      </c>
      <c r="I180" s="26">
        <v>319552700</v>
      </c>
      <c r="J180" s="26">
        <v>59910000</v>
      </c>
      <c r="K180" s="26">
        <v>316924770</v>
      </c>
      <c r="L180" s="26">
        <v>57060346.799999997</v>
      </c>
      <c r="M180" s="26">
        <v>57060346.799999997</v>
      </c>
      <c r="N180" s="26">
        <v>57060346.799999997</v>
      </c>
    </row>
    <row r="181" spans="1:14" ht="56.25" hidden="1" x14ac:dyDescent="0.25">
      <c r="A181" s="24" t="s">
        <v>72</v>
      </c>
      <c r="B181" s="1" t="s">
        <v>73</v>
      </c>
      <c r="C181" s="1" t="s">
        <v>39</v>
      </c>
      <c r="D181" s="25" t="s">
        <v>40</v>
      </c>
      <c r="E181" s="24" t="s">
        <v>35</v>
      </c>
      <c r="F181" s="24" t="s">
        <v>38</v>
      </c>
      <c r="G181" s="1" t="s">
        <v>41</v>
      </c>
      <c r="H181" s="26">
        <v>419882161</v>
      </c>
      <c r="I181" s="26">
        <v>419636561</v>
      </c>
      <c r="J181" s="26">
        <v>245600</v>
      </c>
      <c r="K181" s="26">
        <v>376205270</v>
      </c>
      <c r="L181" s="26">
        <v>51379181.329999998</v>
      </c>
      <c r="M181" s="26">
        <v>51379181.329999998</v>
      </c>
      <c r="N181" s="26">
        <v>51379181.329999998</v>
      </c>
    </row>
    <row r="182" spans="1:14" ht="45" hidden="1" x14ac:dyDescent="0.25">
      <c r="A182" s="24" t="s">
        <v>72</v>
      </c>
      <c r="B182" s="1" t="s">
        <v>73</v>
      </c>
      <c r="C182" s="1" t="s">
        <v>42</v>
      </c>
      <c r="D182" s="25" t="s">
        <v>43</v>
      </c>
      <c r="E182" s="24" t="s">
        <v>35</v>
      </c>
      <c r="F182" s="24" t="s">
        <v>38</v>
      </c>
      <c r="G182" s="1" t="s">
        <v>44</v>
      </c>
      <c r="H182" s="26">
        <v>187525248</v>
      </c>
      <c r="I182" s="26">
        <v>187525248</v>
      </c>
      <c r="J182" s="26">
        <v>0</v>
      </c>
      <c r="K182" s="26">
        <v>184266000</v>
      </c>
      <c r="L182" s="26">
        <v>21957666.68</v>
      </c>
      <c r="M182" s="26">
        <v>21957666.68</v>
      </c>
      <c r="N182" s="26">
        <v>21957666.68</v>
      </c>
    </row>
    <row r="183" spans="1:14" ht="45" hidden="1" x14ac:dyDescent="0.25">
      <c r="A183" s="24" t="s">
        <v>72</v>
      </c>
      <c r="B183" s="1" t="s">
        <v>73</v>
      </c>
      <c r="C183" s="1" t="s">
        <v>45</v>
      </c>
      <c r="D183" s="25" t="s">
        <v>46</v>
      </c>
      <c r="E183" s="24" t="s">
        <v>35</v>
      </c>
      <c r="F183" s="24" t="s">
        <v>38</v>
      </c>
      <c r="G183" s="1" t="s">
        <v>44</v>
      </c>
      <c r="H183" s="26">
        <v>74644000</v>
      </c>
      <c r="I183" s="26">
        <v>67945425</v>
      </c>
      <c r="J183" s="26">
        <v>6698575</v>
      </c>
      <c r="K183" s="26">
        <v>66199115</v>
      </c>
      <c r="L183" s="26">
        <v>11508960</v>
      </c>
      <c r="M183" s="26">
        <v>11508960</v>
      </c>
      <c r="N183" s="26">
        <v>11508960</v>
      </c>
    </row>
    <row r="184" spans="1:14" ht="45" hidden="1" x14ac:dyDescent="0.25">
      <c r="A184" s="24" t="s">
        <v>72</v>
      </c>
      <c r="B184" s="1" t="s">
        <v>73</v>
      </c>
      <c r="C184" s="1" t="s">
        <v>47</v>
      </c>
      <c r="D184" s="25" t="s">
        <v>48</v>
      </c>
      <c r="E184" s="24" t="s">
        <v>35</v>
      </c>
      <c r="F184" s="24" t="s">
        <v>38</v>
      </c>
      <c r="G184" s="1" t="s">
        <v>49</v>
      </c>
      <c r="H184" s="26">
        <v>38180442</v>
      </c>
      <c r="I184" s="26">
        <v>31616793.600000001</v>
      </c>
      <c r="J184" s="26">
        <v>6563648.4000000004</v>
      </c>
      <c r="K184" s="26">
        <v>30322370</v>
      </c>
      <c r="L184" s="26">
        <v>3181740.4</v>
      </c>
      <c r="M184" s="26">
        <v>3181740.4</v>
      </c>
      <c r="N184" s="26">
        <v>3181740.4</v>
      </c>
    </row>
    <row r="185" spans="1:14" hidden="1" x14ac:dyDescent="0.25">
      <c r="A185" s="24" t="s">
        <v>74</v>
      </c>
      <c r="B185" s="1" t="s">
        <v>75</v>
      </c>
      <c r="C185" s="1" t="s">
        <v>16</v>
      </c>
      <c r="D185" s="25" t="s">
        <v>17</v>
      </c>
      <c r="E185" s="24" t="s">
        <v>18</v>
      </c>
      <c r="F185" s="24" t="s">
        <v>19</v>
      </c>
      <c r="G185" s="1" t="s">
        <v>20</v>
      </c>
      <c r="H185" s="26">
        <v>1978144000</v>
      </c>
      <c r="I185" s="26">
        <v>1977784000</v>
      </c>
      <c r="J185" s="26">
        <v>360000</v>
      </c>
      <c r="K185" s="26">
        <v>349258187</v>
      </c>
      <c r="L185" s="26">
        <v>349258187</v>
      </c>
      <c r="M185" s="26">
        <v>349258187</v>
      </c>
      <c r="N185" s="26">
        <v>349258187</v>
      </c>
    </row>
    <row r="186" spans="1:14" ht="22.5" hidden="1" x14ac:dyDescent="0.25">
      <c r="A186" s="24" t="s">
        <v>74</v>
      </c>
      <c r="B186" s="1" t="s">
        <v>75</v>
      </c>
      <c r="C186" s="1" t="s">
        <v>16</v>
      </c>
      <c r="D186" s="25" t="s">
        <v>21</v>
      </c>
      <c r="E186" s="24" t="s">
        <v>18</v>
      </c>
      <c r="F186" s="24" t="s">
        <v>19</v>
      </c>
      <c r="G186" s="1" t="s">
        <v>22</v>
      </c>
      <c r="H186" s="26">
        <v>521643000</v>
      </c>
      <c r="I186" s="26">
        <v>521643000</v>
      </c>
      <c r="J186" s="26">
        <v>0</v>
      </c>
      <c r="K186" s="26">
        <v>101510834</v>
      </c>
      <c r="L186" s="26">
        <v>101382034</v>
      </c>
      <c r="M186" s="26">
        <v>101382034</v>
      </c>
      <c r="N186" s="26">
        <v>101382034</v>
      </c>
    </row>
    <row r="187" spans="1:14" ht="33.75" hidden="1" x14ac:dyDescent="0.25">
      <c r="A187" s="24" t="s">
        <v>74</v>
      </c>
      <c r="B187" s="1" t="s">
        <v>75</v>
      </c>
      <c r="C187" s="1" t="s">
        <v>16</v>
      </c>
      <c r="D187" s="25" t="s">
        <v>23</v>
      </c>
      <c r="E187" s="24" t="s">
        <v>18</v>
      </c>
      <c r="F187" s="24" t="s">
        <v>19</v>
      </c>
      <c r="G187" s="1" t="s">
        <v>24</v>
      </c>
      <c r="H187" s="26">
        <v>166340000</v>
      </c>
      <c r="I187" s="26">
        <v>166340000</v>
      </c>
      <c r="J187" s="26">
        <v>0</v>
      </c>
      <c r="K187" s="26">
        <v>7150610</v>
      </c>
      <c r="L187" s="26">
        <v>7150610</v>
      </c>
      <c r="M187" s="26">
        <v>7150610</v>
      </c>
      <c r="N187" s="26">
        <v>7150610</v>
      </c>
    </row>
    <row r="188" spans="1:14" ht="22.5" hidden="1" x14ac:dyDescent="0.25">
      <c r="A188" s="24" t="s">
        <v>74</v>
      </c>
      <c r="B188" s="1" t="s">
        <v>75</v>
      </c>
      <c r="C188" s="1" t="s">
        <v>16</v>
      </c>
      <c r="D188" s="25" t="s">
        <v>25</v>
      </c>
      <c r="E188" s="24" t="s">
        <v>18</v>
      </c>
      <c r="F188" s="24" t="s">
        <v>19</v>
      </c>
      <c r="G188" s="1" t="s">
        <v>26</v>
      </c>
      <c r="H188" s="26">
        <v>292381407</v>
      </c>
      <c r="I188" s="26">
        <v>224472167</v>
      </c>
      <c r="J188" s="26">
        <v>67909240</v>
      </c>
      <c r="K188" s="26">
        <v>147566618</v>
      </c>
      <c r="L188" s="26">
        <v>36932869</v>
      </c>
      <c r="M188" s="26">
        <v>36932869</v>
      </c>
      <c r="N188" s="26">
        <v>36932869</v>
      </c>
    </row>
    <row r="189" spans="1:14" ht="33.75" hidden="1" x14ac:dyDescent="0.25">
      <c r="A189" s="24" t="s">
        <v>74</v>
      </c>
      <c r="B189" s="1" t="s">
        <v>75</v>
      </c>
      <c r="C189" s="1" t="s">
        <v>16</v>
      </c>
      <c r="D189" s="25" t="s">
        <v>27</v>
      </c>
      <c r="E189" s="24" t="s">
        <v>18</v>
      </c>
      <c r="F189" s="24" t="s">
        <v>19</v>
      </c>
      <c r="G189" s="1" t="s">
        <v>28</v>
      </c>
      <c r="H189" s="26">
        <v>11000000</v>
      </c>
      <c r="I189" s="26">
        <v>0</v>
      </c>
      <c r="J189" s="26">
        <v>11000000</v>
      </c>
      <c r="K189" s="26">
        <v>0</v>
      </c>
      <c r="L189" s="26">
        <v>0</v>
      </c>
      <c r="M189" s="26">
        <v>0</v>
      </c>
      <c r="N189" s="26">
        <v>0</v>
      </c>
    </row>
    <row r="190" spans="1:14" hidden="1" x14ac:dyDescent="0.25">
      <c r="A190" s="24" t="s">
        <v>74</v>
      </c>
      <c r="B190" s="1" t="s">
        <v>75</v>
      </c>
      <c r="C190" s="1" t="s">
        <v>16</v>
      </c>
      <c r="D190" s="25" t="s">
        <v>29</v>
      </c>
      <c r="E190" s="24" t="s">
        <v>18</v>
      </c>
      <c r="F190" s="24" t="s">
        <v>19</v>
      </c>
      <c r="G190" s="1" t="s">
        <v>30</v>
      </c>
      <c r="H190" s="26">
        <v>15800000</v>
      </c>
      <c r="I190" s="26">
        <v>14610208</v>
      </c>
      <c r="J190" s="26">
        <v>1189792</v>
      </c>
      <c r="K190" s="26">
        <v>14610208</v>
      </c>
      <c r="L190" s="26">
        <v>14610208</v>
      </c>
      <c r="M190" s="26">
        <v>14610208</v>
      </c>
      <c r="N190" s="26">
        <v>14610208</v>
      </c>
    </row>
    <row r="191" spans="1:14" ht="33.75" hidden="1" x14ac:dyDescent="0.25">
      <c r="A191" s="24" t="s">
        <v>74</v>
      </c>
      <c r="B191" s="1" t="s">
        <v>75</v>
      </c>
      <c r="C191" s="18" t="s">
        <v>33</v>
      </c>
      <c r="D191" s="25" t="s">
        <v>34</v>
      </c>
      <c r="E191" s="24" t="s">
        <v>35</v>
      </c>
      <c r="F191" s="24" t="s">
        <v>36</v>
      </c>
      <c r="G191" s="1" t="s">
        <v>37</v>
      </c>
      <c r="H191" s="26">
        <v>142625000</v>
      </c>
      <c r="I191" s="26">
        <v>94579572</v>
      </c>
      <c r="J191" s="26">
        <v>48045428</v>
      </c>
      <c r="K191" s="26">
        <v>44500622</v>
      </c>
      <c r="L191" s="26">
        <v>31113420</v>
      </c>
      <c r="M191" s="26">
        <v>31113420</v>
      </c>
      <c r="N191" s="26">
        <v>31113420</v>
      </c>
    </row>
    <row r="192" spans="1:14" ht="33.75" hidden="1" x14ac:dyDescent="0.25">
      <c r="A192" s="24" t="s">
        <v>74</v>
      </c>
      <c r="B192" s="1" t="s">
        <v>75</v>
      </c>
      <c r="C192" s="18" t="s">
        <v>33</v>
      </c>
      <c r="D192" s="25" t="s">
        <v>34</v>
      </c>
      <c r="E192" s="24" t="s">
        <v>35</v>
      </c>
      <c r="F192" s="24" t="s">
        <v>38</v>
      </c>
      <c r="G192" s="1" t="s">
        <v>37</v>
      </c>
      <c r="H192" s="26">
        <v>824591381</v>
      </c>
      <c r="I192" s="26">
        <v>709231918.5</v>
      </c>
      <c r="J192" s="26">
        <v>115359462.5</v>
      </c>
      <c r="K192" s="26">
        <v>706369459</v>
      </c>
      <c r="L192" s="26">
        <v>81529225</v>
      </c>
      <c r="M192" s="26">
        <v>81529225</v>
      </c>
      <c r="N192" s="26">
        <v>81529225</v>
      </c>
    </row>
    <row r="193" spans="1:14" ht="33.75" hidden="1" x14ac:dyDescent="0.25">
      <c r="A193" s="24" t="s">
        <v>74</v>
      </c>
      <c r="B193" s="1" t="s">
        <v>75</v>
      </c>
      <c r="C193" s="18" t="s">
        <v>33</v>
      </c>
      <c r="D193" s="25" t="s">
        <v>34</v>
      </c>
      <c r="E193" s="24" t="s">
        <v>35</v>
      </c>
      <c r="F193" s="24" t="s">
        <v>19</v>
      </c>
      <c r="G193" s="1" t="s">
        <v>37</v>
      </c>
      <c r="H193" s="26">
        <v>4476630619</v>
      </c>
      <c r="I193" s="26">
        <v>2848883045</v>
      </c>
      <c r="J193" s="26">
        <v>1627747574</v>
      </c>
      <c r="K193" s="26">
        <v>2812266011.1500001</v>
      </c>
      <c r="L193" s="26">
        <v>739659188</v>
      </c>
      <c r="M193" s="26">
        <v>738908406</v>
      </c>
      <c r="N193" s="26">
        <v>738908406</v>
      </c>
    </row>
    <row r="194" spans="1:14" ht="56.25" hidden="1" x14ac:dyDescent="0.25">
      <c r="A194" s="24" t="s">
        <v>74</v>
      </c>
      <c r="B194" s="1" t="s">
        <v>75</v>
      </c>
      <c r="C194" s="1" t="s">
        <v>39</v>
      </c>
      <c r="D194" s="25" t="s">
        <v>40</v>
      </c>
      <c r="E194" s="24" t="s">
        <v>35</v>
      </c>
      <c r="F194" s="24" t="s">
        <v>36</v>
      </c>
      <c r="G194" s="1" t="s">
        <v>41</v>
      </c>
      <c r="H194" s="26">
        <v>433454700</v>
      </c>
      <c r="I194" s="26">
        <v>418454700</v>
      </c>
      <c r="J194" s="26">
        <v>15000000</v>
      </c>
      <c r="K194" s="26">
        <v>408993031</v>
      </c>
      <c r="L194" s="26">
        <v>57833933</v>
      </c>
      <c r="M194" s="26">
        <v>57833933</v>
      </c>
      <c r="N194" s="26">
        <v>57833933</v>
      </c>
    </row>
    <row r="195" spans="1:14" ht="56.25" hidden="1" x14ac:dyDescent="0.25">
      <c r="A195" s="24" t="s">
        <v>74</v>
      </c>
      <c r="B195" s="1" t="s">
        <v>75</v>
      </c>
      <c r="C195" s="1" t="s">
        <v>39</v>
      </c>
      <c r="D195" s="25" t="s">
        <v>40</v>
      </c>
      <c r="E195" s="24" t="s">
        <v>35</v>
      </c>
      <c r="F195" s="24" t="s">
        <v>38</v>
      </c>
      <c r="G195" s="1" t="s">
        <v>41</v>
      </c>
      <c r="H195" s="26">
        <v>409815430</v>
      </c>
      <c r="I195" s="26">
        <v>409641360</v>
      </c>
      <c r="J195" s="26">
        <v>174070</v>
      </c>
      <c r="K195" s="26">
        <v>333238140</v>
      </c>
      <c r="L195" s="26">
        <v>32362430</v>
      </c>
      <c r="M195" s="26">
        <v>32362430</v>
      </c>
      <c r="N195" s="26">
        <v>32362430</v>
      </c>
    </row>
    <row r="196" spans="1:14" ht="45" hidden="1" x14ac:dyDescent="0.25">
      <c r="A196" s="24" t="s">
        <v>74</v>
      </c>
      <c r="B196" s="1" t="s">
        <v>75</v>
      </c>
      <c r="C196" s="1" t="s">
        <v>42</v>
      </c>
      <c r="D196" s="25" t="s">
        <v>43</v>
      </c>
      <c r="E196" s="24" t="s">
        <v>35</v>
      </c>
      <c r="F196" s="24" t="s">
        <v>38</v>
      </c>
      <c r="G196" s="1" t="s">
        <v>44</v>
      </c>
      <c r="H196" s="26">
        <v>187525248</v>
      </c>
      <c r="I196" s="26">
        <v>187525248</v>
      </c>
      <c r="J196" s="26">
        <v>0</v>
      </c>
      <c r="K196" s="26">
        <v>187329783</v>
      </c>
      <c r="L196" s="26">
        <v>24564516</v>
      </c>
      <c r="M196" s="26">
        <v>24564516</v>
      </c>
      <c r="N196" s="26">
        <v>24564516</v>
      </c>
    </row>
    <row r="197" spans="1:14" ht="45" hidden="1" x14ac:dyDescent="0.25">
      <c r="A197" s="24" t="s">
        <v>74</v>
      </c>
      <c r="B197" s="1" t="s">
        <v>75</v>
      </c>
      <c r="C197" s="1" t="s">
        <v>45</v>
      </c>
      <c r="D197" s="25" t="s">
        <v>46</v>
      </c>
      <c r="E197" s="24" t="s">
        <v>35</v>
      </c>
      <c r="F197" s="24" t="s">
        <v>38</v>
      </c>
      <c r="G197" s="1" t="s">
        <v>44</v>
      </c>
      <c r="H197" s="26">
        <v>74644000</v>
      </c>
      <c r="I197" s="26">
        <v>45700045</v>
      </c>
      <c r="J197" s="26">
        <v>28943955</v>
      </c>
      <c r="K197" s="26">
        <v>45700045</v>
      </c>
      <c r="L197" s="26">
        <v>7400045</v>
      </c>
      <c r="M197" s="26">
        <v>7400045</v>
      </c>
      <c r="N197" s="26">
        <v>7400045</v>
      </c>
    </row>
    <row r="198" spans="1:14" ht="45" hidden="1" x14ac:dyDescent="0.25">
      <c r="A198" s="24" t="s">
        <v>74</v>
      </c>
      <c r="B198" s="1" t="s">
        <v>75</v>
      </c>
      <c r="C198" s="1" t="s">
        <v>47</v>
      </c>
      <c r="D198" s="25" t="s">
        <v>48</v>
      </c>
      <c r="E198" s="24" t="s">
        <v>35</v>
      </c>
      <c r="F198" s="24" t="s">
        <v>38</v>
      </c>
      <c r="G198" s="1" t="s">
        <v>49</v>
      </c>
      <c r="H198" s="26">
        <v>80180442</v>
      </c>
      <c r="I198" s="26">
        <v>53635500</v>
      </c>
      <c r="J198" s="26">
        <v>26544942</v>
      </c>
      <c r="K198" s="26">
        <v>39291900</v>
      </c>
      <c r="L198" s="26">
        <v>4155233</v>
      </c>
      <c r="M198" s="26">
        <v>4155233</v>
      </c>
      <c r="N198" s="26">
        <v>4155233</v>
      </c>
    </row>
    <row r="199" spans="1:14" ht="22.5" hidden="1" x14ac:dyDescent="0.25">
      <c r="A199" s="24" t="s">
        <v>76</v>
      </c>
      <c r="B199" s="1" t="s">
        <v>77</v>
      </c>
      <c r="C199" s="1" t="s">
        <v>16</v>
      </c>
      <c r="D199" s="25" t="s">
        <v>17</v>
      </c>
      <c r="E199" s="24" t="s">
        <v>18</v>
      </c>
      <c r="F199" s="24" t="s">
        <v>19</v>
      </c>
      <c r="G199" s="1" t="s">
        <v>20</v>
      </c>
      <c r="H199" s="26">
        <v>1757418000</v>
      </c>
      <c r="I199" s="26">
        <v>1757418000</v>
      </c>
      <c r="J199" s="26">
        <v>0</v>
      </c>
      <c r="K199" s="26">
        <v>313499382</v>
      </c>
      <c r="L199" s="26">
        <v>313200451</v>
      </c>
      <c r="M199" s="26">
        <v>313200451</v>
      </c>
      <c r="N199" s="26">
        <v>313200451</v>
      </c>
    </row>
    <row r="200" spans="1:14" ht="22.5" hidden="1" x14ac:dyDescent="0.25">
      <c r="A200" s="24" t="s">
        <v>76</v>
      </c>
      <c r="B200" s="1" t="s">
        <v>77</v>
      </c>
      <c r="C200" s="1" t="s">
        <v>16</v>
      </c>
      <c r="D200" s="25" t="s">
        <v>21</v>
      </c>
      <c r="E200" s="24" t="s">
        <v>18</v>
      </c>
      <c r="F200" s="24" t="s">
        <v>19</v>
      </c>
      <c r="G200" s="1" t="s">
        <v>22</v>
      </c>
      <c r="H200" s="26">
        <v>466560000</v>
      </c>
      <c r="I200" s="26">
        <v>466560000</v>
      </c>
      <c r="J200" s="26">
        <v>0</v>
      </c>
      <c r="K200" s="26">
        <v>91942400</v>
      </c>
      <c r="L200" s="26">
        <v>91492100</v>
      </c>
      <c r="M200" s="26">
        <v>91492100</v>
      </c>
      <c r="N200" s="26">
        <v>91264700</v>
      </c>
    </row>
    <row r="201" spans="1:14" ht="33.75" hidden="1" x14ac:dyDescent="0.25">
      <c r="A201" s="24" t="s">
        <v>76</v>
      </c>
      <c r="B201" s="1" t="s">
        <v>77</v>
      </c>
      <c r="C201" s="1" t="s">
        <v>16</v>
      </c>
      <c r="D201" s="25" t="s">
        <v>23</v>
      </c>
      <c r="E201" s="24" t="s">
        <v>18</v>
      </c>
      <c r="F201" s="24" t="s">
        <v>19</v>
      </c>
      <c r="G201" s="1" t="s">
        <v>24</v>
      </c>
      <c r="H201" s="26">
        <v>194395000</v>
      </c>
      <c r="I201" s="26">
        <v>194395000</v>
      </c>
      <c r="J201" s="26">
        <v>0</v>
      </c>
      <c r="K201" s="26">
        <v>26010480</v>
      </c>
      <c r="L201" s="26">
        <v>26010480</v>
      </c>
      <c r="M201" s="26">
        <v>26010480</v>
      </c>
      <c r="N201" s="26">
        <v>26010480</v>
      </c>
    </row>
    <row r="202" spans="1:14" ht="22.5" hidden="1" x14ac:dyDescent="0.25">
      <c r="A202" s="24" t="s">
        <v>76</v>
      </c>
      <c r="B202" s="1" t="s">
        <v>77</v>
      </c>
      <c r="C202" s="1" t="s">
        <v>16</v>
      </c>
      <c r="D202" s="25" t="s">
        <v>25</v>
      </c>
      <c r="E202" s="24" t="s">
        <v>18</v>
      </c>
      <c r="F202" s="24" t="s">
        <v>19</v>
      </c>
      <c r="G202" s="1" t="s">
        <v>26</v>
      </c>
      <c r="H202" s="26">
        <v>276260774</v>
      </c>
      <c r="I202" s="26">
        <v>245828204</v>
      </c>
      <c r="J202" s="26">
        <v>30432570</v>
      </c>
      <c r="K202" s="26">
        <v>151689517</v>
      </c>
      <c r="L202" s="26">
        <v>37593341</v>
      </c>
      <c r="M202" s="26">
        <v>37593341</v>
      </c>
      <c r="N202" s="26">
        <v>37593341</v>
      </c>
    </row>
    <row r="203" spans="1:14" ht="33.75" hidden="1" x14ac:dyDescent="0.25">
      <c r="A203" s="24" t="s">
        <v>76</v>
      </c>
      <c r="B203" s="1" t="s">
        <v>77</v>
      </c>
      <c r="C203" s="1" t="s">
        <v>16</v>
      </c>
      <c r="D203" s="25" t="s">
        <v>27</v>
      </c>
      <c r="E203" s="24" t="s">
        <v>18</v>
      </c>
      <c r="F203" s="24" t="s">
        <v>19</v>
      </c>
      <c r="G203" s="1" t="s">
        <v>28</v>
      </c>
      <c r="H203" s="26">
        <v>11000000</v>
      </c>
      <c r="I203" s="26">
        <v>11000000</v>
      </c>
      <c r="J203" s="26">
        <v>0</v>
      </c>
      <c r="K203" s="26">
        <v>2536628</v>
      </c>
      <c r="L203" s="26">
        <v>2536628</v>
      </c>
      <c r="M203" s="26">
        <v>2536628</v>
      </c>
      <c r="N203" s="26">
        <v>2536628</v>
      </c>
    </row>
    <row r="204" spans="1:14" ht="22.5" hidden="1" x14ac:dyDescent="0.25">
      <c r="A204" s="24" t="s">
        <v>76</v>
      </c>
      <c r="B204" s="1" t="s">
        <v>77</v>
      </c>
      <c r="C204" s="1" t="s">
        <v>16</v>
      </c>
      <c r="D204" s="25" t="s">
        <v>29</v>
      </c>
      <c r="E204" s="24" t="s">
        <v>18</v>
      </c>
      <c r="F204" s="24" t="s">
        <v>19</v>
      </c>
      <c r="G204" s="1" t="s">
        <v>30</v>
      </c>
      <c r="H204" s="26">
        <v>101000000</v>
      </c>
      <c r="I204" s="26">
        <v>101000000</v>
      </c>
      <c r="J204" s="26">
        <v>0</v>
      </c>
      <c r="K204" s="26">
        <v>86631445</v>
      </c>
      <c r="L204" s="26">
        <v>86631445</v>
      </c>
      <c r="M204" s="26">
        <v>86631445</v>
      </c>
      <c r="N204" s="26">
        <v>86631445</v>
      </c>
    </row>
    <row r="205" spans="1:14" ht="33.75" hidden="1" x14ac:dyDescent="0.25">
      <c r="A205" s="24" t="s">
        <v>76</v>
      </c>
      <c r="B205" s="1" t="s">
        <v>77</v>
      </c>
      <c r="C205" s="18" t="s">
        <v>33</v>
      </c>
      <c r="D205" s="25" t="s">
        <v>34</v>
      </c>
      <c r="E205" s="24" t="s">
        <v>35</v>
      </c>
      <c r="F205" s="24" t="s">
        <v>36</v>
      </c>
      <c r="G205" s="1" t="s">
        <v>37</v>
      </c>
      <c r="H205" s="26">
        <v>142625000</v>
      </c>
      <c r="I205" s="26">
        <v>110440757</v>
      </c>
      <c r="J205" s="26">
        <v>32184243</v>
      </c>
      <c r="K205" s="26">
        <v>82103540</v>
      </c>
      <c r="L205" s="26">
        <v>75240290</v>
      </c>
      <c r="M205" s="26">
        <v>75240290</v>
      </c>
      <c r="N205" s="26">
        <v>72584733</v>
      </c>
    </row>
    <row r="206" spans="1:14" ht="33.75" hidden="1" x14ac:dyDescent="0.25">
      <c r="A206" s="24" t="s">
        <v>76</v>
      </c>
      <c r="B206" s="1" t="s">
        <v>77</v>
      </c>
      <c r="C206" s="18" t="s">
        <v>33</v>
      </c>
      <c r="D206" s="25" t="s">
        <v>34</v>
      </c>
      <c r="E206" s="24" t="s">
        <v>35</v>
      </c>
      <c r="F206" s="24" t="s">
        <v>38</v>
      </c>
      <c r="G206" s="1" t="s">
        <v>37</v>
      </c>
      <c r="H206" s="26">
        <v>740388338</v>
      </c>
      <c r="I206" s="26">
        <v>641693957</v>
      </c>
      <c r="J206" s="26">
        <v>98694381</v>
      </c>
      <c r="K206" s="26">
        <v>641693957</v>
      </c>
      <c r="L206" s="26">
        <v>66894632</v>
      </c>
      <c r="M206" s="26">
        <v>66894632</v>
      </c>
      <c r="N206" s="26">
        <v>66894632</v>
      </c>
    </row>
    <row r="207" spans="1:14" ht="33.75" hidden="1" x14ac:dyDescent="0.25">
      <c r="A207" s="24" t="s">
        <v>76</v>
      </c>
      <c r="B207" s="1" t="s">
        <v>77</v>
      </c>
      <c r="C207" s="18" t="s">
        <v>33</v>
      </c>
      <c r="D207" s="25" t="s">
        <v>34</v>
      </c>
      <c r="E207" s="24" t="s">
        <v>35</v>
      </c>
      <c r="F207" s="24" t="s">
        <v>19</v>
      </c>
      <c r="G207" s="1" t="s">
        <v>37</v>
      </c>
      <c r="H207" s="26">
        <v>3512517619</v>
      </c>
      <c r="I207" s="26">
        <v>2433292074</v>
      </c>
      <c r="J207" s="26">
        <v>1079225545</v>
      </c>
      <c r="K207" s="26">
        <v>2001863286</v>
      </c>
      <c r="L207" s="26">
        <v>603382362</v>
      </c>
      <c r="M207" s="26">
        <v>603382362</v>
      </c>
      <c r="N207" s="26">
        <v>560208378</v>
      </c>
    </row>
    <row r="208" spans="1:14" ht="56.25" hidden="1" x14ac:dyDescent="0.25">
      <c r="A208" s="24" t="s">
        <v>76</v>
      </c>
      <c r="B208" s="1" t="s">
        <v>77</v>
      </c>
      <c r="C208" s="1" t="s">
        <v>39</v>
      </c>
      <c r="D208" s="25" t="s">
        <v>40</v>
      </c>
      <c r="E208" s="24" t="s">
        <v>35</v>
      </c>
      <c r="F208" s="24" t="s">
        <v>36</v>
      </c>
      <c r="G208" s="1" t="s">
        <v>41</v>
      </c>
      <c r="H208" s="26">
        <v>359862700</v>
      </c>
      <c r="I208" s="26">
        <v>359862478</v>
      </c>
      <c r="J208" s="26">
        <v>222</v>
      </c>
      <c r="K208" s="26">
        <v>335781061</v>
      </c>
      <c r="L208" s="26">
        <v>65183548</v>
      </c>
      <c r="M208" s="26">
        <v>65183548</v>
      </c>
      <c r="N208" s="26">
        <v>65183548</v>
      </c>
    </row>
    <row r="209" spans="1:14" ht="56.25" hidden="1" x14ac:dyDescent="0.25">
      <c r="A209" s="24" t="s">
        <v>76</v>
      </c>
      <c r="B209" s="1" t="s">
        <v>77</v>
      </c>
      <c r="C209" s="1" t="s">
        <v>39</v>
      </c>
      <c r="D209" s="25" t="s">
        <v>40</v>
      </c>
      <c r="E209" s="24" t="s">
        <v>35</v>
      </c>
      <c r="F209" s="24" t="s">
        <v>38</v>
      </c>
      <c r="G209" s="1" t="s">
        <v>41</v>
      </c>
      <c r="H209" s="26">
        <v>424518059</v>
      </c>
      <c r="I209" s="26">
        <v>365572459</v>
      </c>
      <c r="J209" s="26">
        <v>58945600</v>
      </c>
      <c r="K209" s="26">
        <v>305945501</v>
      </c>
      <c r="L209" s="26">
        <v>30198268</v>
      </c>
      <c r="M209" s="26">
        <v>30198268</v>
      </c>
      <c r="N209" s="26">
        <v>30198268</v>
      </c>
    </row>
    <row r="210" spans="1:14" ht="45" hidden="1" x14ac:dyDescent="0.25">
      <c r="A210" s="24" t="s">
        <v>76</v>
      </c>
      <c r="B210" s="1" t="s">
        <v>77</v>
      </c>
      <c r="C210" s="1" t="s">
        <v>42</v>
      </c>
      <c r="D210" s="25" t="s">
        <v>43</v>
      </c>
      <c r="E210" s="24" t="s">
        <v>35</v>
      </c>
      <c r="F210" s="24" t="s">
        <v>38</v>
      </c>
      <c r="G210" s="1" t="s">
        <v>44</v>
      </c>
      <c r="H210" s="26">
        <v>187453161</v>
      </c>
      <c r="I210" s="26">
        <v>187330000</v>
      </c>
      <c r="J210" s="26">
        <v>123161</v>
      </c>
      <c r="K210" s="26">
        <v>186691667</v>
      </c>
      <c r="L210" s="26">
        <v>19813267</v>
      </c>
      <c r="M210" s="26">
        <v>19813267</v>
      </c>
      <c r="N210" s="26">
        <v>19813267</v>
      </c>
    </row>
    <row r="211" spans="1:14" ht="45" hidden="1" x14ac:dyDescent="0.25">
      <c r="A211" s="24" t="s">
        <v>76</v>
      </c>
      <c r="B211" s="1" t="s">
        <v>77</v>
      </c>
      <c r="C211" s="1" t="s">
        <v>45</v>
      </c>
      <c r="D211" s="25" t="s">
        <v>46</v>
      </c>
      <c r="E211" s="24" t="s">
        <v>35</v>
      </c>
      <c r="F211" s="24" t="s">
        <v>38</v>
      </c>
      <c r="G211" s="1" t="s">
        <v>44</v>
      </c>
      <c r="H211" s="26">
        <v>74644000</v>
      </c>
      <c r="I211" s="26">
        <v>60609248</v>
      </c>
      <c r="J211" s="26">
        <v>14034752</v>
      </c>
      <c r="K211" s="26">
        <v>59789093</v>
      </c>
      <c r="L211" s="26">
        <v>7541800</v>
      </c>
      <c r="M211" s="26">
        <v>7541800</v>
      </c>
      <c r="N211" s="26">
        <v>7541800</v>
      </c>
    </row>
    <row r="212" spans="1:14" ht="45" hidden="1" x14ac:dyDescent="0.25">
      <c r="A212" s="24" t="s">
        <v>76</v>
      </c>
      <c r="B212" s="1" t="s">
        <v>77</v>
      </c>
      <c r="C212" s="1" t="s">
        <v>47</v>
      </c>
      <c r="D212" s="25" t="s">
        <v>48</v>
      </c>
      <c r="E212" s="24" t="s">
        <v>35</v>
      </c>
      <c r="F212" s="24" t="s">
        <v>38</v>
      </c>
      <c r="G212" s="1" t="s">
        <v>49</v>
      </c>
      <c r="H212" s="26">
        <v>493755958</v>
      </c>
      <c r="I212" s="26">
        <v>276746204</v>
      </c>
      <c r="J212" s="26">
        <v>217009754</v>
      </c>
      <c r="K212" s="26">
        <v>276574404</v>
      </c>
      <c r="L212" s="26">
        <v>35249218</v>
      </c>
      <c r="M212" s="26">
        <v>35249218</v>
      </c>
      <c r="N212" s="26">
        <v>35249218</v>
      </c>
    </row>
    <row r="213" spans="1:14" hidden="1" x14ac:dyDescent="0.25">
      <c r="A213" s="24" t="s">
        <v>78</v>
      </c>
      <c r="B213" s="1" t="s">
        <v>79</v>
      </c>
      <c r="C213" s="1" t="s">
        <v>16</v>
      </c>
      <c r="D213" s="25" t="s">
        <v>17</v>
      </c>
      <c r="E213" s="24" t="s">
        <v>18</v>
      </c>
      <c r="F213" s="24" t="s">
        <v>19</v>
      </c>
      <c r="G213" s="1" t="s">
        <v>20</v>
      </c>
      <c r="H213" s="26">
        <v>410754000</v>
      </c>
      <c r="I213" s="26">
        <v>410754000</v>
      </c>
      <c r="J213" s="26">
        <v>0</v>
      </c>
      <c r="K213" s="26">
        <v>85841062</v>
      </c>
      <c r="L213" s="26">
        <v>85841062</v>
      </c>
      <c r="M213" s="26">
        <v>85841062</v>
      </c>
      <c r="N213" s="26">
        <v>85841062</v>
      </c>
    </row>
    <row r="214" spans="1:14" ht="22.5" hidden="1" x14ac:dyDescent="0.25">
      <c r="A214" s="24" t="s">
        <v>78</v>
      </c>
      <c r="B214" s="1" t="s">
        <v>79</v>
      </c>
      <c r="C214" s="1" t="s">
        <v>16</v>
      </c>
      <c r="D214" s="25" t="s">
        <v>21</v>
      </c>
      <c r="E214" s="24" t="s">
        <v>18</v>
      </c>
      <c r="F214" s="24" t="s">
        <v>19</v>
      </c>
      <c r="G214" s="1" t="s">
        <v>22</v>
      </c>
      <c r="H214" s="26">
        <v>112597000</v>
      </c>
      <c r="I214" s="26">
        <v>112597000</v>
      </c>
      <c r="J214" s="26">
        <v>0</v>
      </c>
      <c r="K214" s="26">
        <v>25940159.399999999</v>
      </c>
      <c r="L214" s="26">
        <v>25940159.399999999</v>
      </c>
      <c r="M214" s="26">
        <v>24296309.399999999</v>
      </c>
      <c r="N214" s="26">
        <v>24296309.399999999</v>
      </c>
    </row>
    <row r="215" spans="1:14" ht="33.75" hidden="1" x14ac:dyDescent="0.25">
      <c r="A215" s="24" t="s">
        <v>78</v>
      </c>
      <c r="B215" s="1" t="s">
        <v>79</v>
      </c>
      <c r="C215" s="1" t="s">
        <v>16</v>
      </c>
      <c r="D215" s="25" t="s">
        <v>23</v>
      </c>
      <c r="E215" s="24" t="s">
        <v>18</v>
      </c>
      <c r="F215" s="24" t="s">
        <v>19</v>
      </c>
      <c r="G215" s="1" t="s">
        <v>24</v>
      </c>
      <c r="H215" s="26">
        <v>22521000</v>
      </c>
      <c r="I215" s="26">
        <v>22521000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</row>
    <row r="216" spans="1:14" ht="22.5" hidden="1" x14ac:dyDescent="0.25">
      <c r="A216" s="24" t="s">
        <v>78</v>
      </c>
      <c r="B216" s="1" t="s">
        <v>79</v>
      </c>
      <c r="C216" s="1" t="s">
        <v>16</v>
      </c>
      <c r="D216" s="25" t="s">
        <v>25</v>
      </c>
      <c r="E216" s="24" t="s">
        <v>18</v>
      </c>
      <c r="F216" s="24" t="s">
        <v>19</v>
      </c>
      <c r="G216" s="1" t="s">
        <v>26</v>
      </c>
      <c r="H216" s="26">
        <v>368350117</v>
      </c>
      <c r="I216" s="26">
        <v>368350117</v>
      </c>
      <c r="J216" s="26">
        <v>0</v>
      </c>
      <c r="K216" s="26">
        <v>271893852</v>
      </c>
      <c r="L216" s="26">
        <v>42244502</v>
      </c>
      <c r="M216" s="26">
        <v>42244502</v>
      </c>
      <c r="N216" s="26">
        <v>42244502</v>
      </c>
    </row>
    <row r="217" spans="1:14" ht="33.75" hidden="1" x14ac:dyDescent="0.25">
      <c r="A217" s="24" t="s">
        <v>78</v>
      </c>
      <c r="B217" s="1" t="s">
        <v>79</v>
      </c>
      <c r="C217" s="1" t="s">
        <v>16</v>
      </c>
      <c r="D217" s="25" t="s">
        <v>27</v>
      </c>
      <c r="E217" s="24" t="s">
        <v>18</v>
      </c>
      <c r="F217" s="24" t="s">
        <v>19</v>
      </c>
      <c r="G217" s="1" t="s">
        <v>28</v>
      </c>
      <c r="H217" s="26">
        <v>11000000</v>
      </c>
      <c r="I217" s="26">
        <v>11000000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</row>
    <row r="218" spans="1:14" hidden="1" x14ac:dyDescent="0.25">
      <c r="A218" s="24" t="s">
        <v>78</v>
      </c>
      <c r="B218" s="1" t="s">
        <v>79</v>
      </c>
      <c r="C218" s="1" t="s">
        <v>16</v>
      </c>
      <c r="D218" s="25" t="s">
        <v>29</v>
      </c>
      <c r="E218" s="24" t="s">
        <v>18</v>
      </c>
      <c r="F218" s="24" t="s">
        <v>19</v>
      </c>
      <c r="G218" s="1" t="s">
        <v>30</v>
      </c>
      <c r="H218" s="26">
        <v>12780000</v>
      </c>
      <c r="I218" s="26">
        <v>12149966</v>
      </c>
      <c r="J218" s="26">
        <v>630034</v>
      </c>
      <c r="K218" s="26">
        <v>12149966</v>
      </c>
      <c r="L218" s="26">
        <v>12101805</v>
      </c>
      <c r="M218" s="26">
        <v>12101805</v>
      </c>
      <c r="N218" s="26">
        <v>12101805</v>
      </c>
    </row>
    <row r="219" spans="1:14" ht="33.75" hidden="1" x14ac:dyDescent="0.25">
      <c r="A219" s="24" t="s">
        <v>78</v>
      </c>
      <c r="B219" s="1" t="s">
        <v>79</v>
      </c>
      <c r="C219" s="18" t="s">
        <v>33</v>
      </c>
      <c r="D219" s="25" t="s">
        <v>34</v>
      </c>
      <c r="E219" s="24" t="s">
        <v>35</v>
      </c>
      <c r="F219" s="24" t="s">
        <v>36</v>
      </c>
      <c r="G219" s="1" t="s">
        <v>37</v>
      </c>
      <c r="H219" s="26">
        <v>121325056.8</v>
      </c>
      <c r="I219" s="26">
        <v>62907157.200000003</v>
      </c>
      <c r="J219" s="26">
        <v>58417899.600000001</v>
      </c>
      <c r="K219" s="26">
        <v>23621036</v>
      </c>
      <c r="L219" s="26">
        <v>17260008</v>
      </c>
      <c r="M219" s="26">
        <v>17260008</v>
      </c>
      <c r="N219" s="26">
        <v>17260008</v>
      </c>
    </row>
    <row r="220" spans="1:14" ht="33.75" hidden="1" x14ac:dyDescent="0.25">
      <c r="A220" s="24" t="s">
        <v>78</v>
      </c>
      <c r="B220" s="1" t="s">
        <v>79</v>
      </c>
      <c r="C220" s="18" t="s">
        <v>33</v>
      </c>
      <c r="D220" s="25" t="s">
        <v>34</v>
      </c>
      <c r="E220" s="24" t="s">
        <v>35</v>
      </c>
      <c r="F220" s="24" t="s">
        <v>38</v>
      </c>
      <c r="G220" s="1" t="s">
        <v>37</v>
      </c>
      <c r="H220" s="26">
        <v>645706116</v>
      </c>
      <c r="I220" s="26">
        <v>537186000</v>
      </c>
      <c r="J220" s="26">
        <v>108520116</v>
      </c>
      <c r="K220" s="26">
        <v>537186000</v>
      </c>
      <c r="L220" s="26">
        <v>55522468.329999998</v>
      </c>
      <c r="M220" s="26">
        <v>55522468.329999998</v>
      </c>
      <c r="N220" s="26">
        <v>55522468.329999998</v>
      </c>
    </row>
    <row r="221" spans="1:14" ht="33.75" hidden="1" x14ac:dyDescent="0.25">
      <c r="A221" s="24" t="s">
        <v>78</v>
      </c>
      <c r="B221" s="1" t="s">
        <v>79</v>
      </c>
      <c r="C221" s="18" t="s">
        <v>33</v>
      </c>
      <c r="D221" s="25" t="s">
        <v>34</v>
      </c>
      <c r="E221" s="24" t="s">
        <v>35</v>
      </c>
      <c r="F221" s="24" t="s">
        <v>19</v>
      </c>
      <c r="G221" s="1" t="s">
        <v>37</v>
      </c>
      <c r="H221" s="26">
        <v>1526019813.6099999</v>
      </c>
      <c r="I221" s="26">
        <v>1446769194.6099999</v>
      </c>
      <c r="J221" s="26">
        <v>79250619</v>
      </c>
      <c r="K221" s="26">
        <v>1204171320.0899999</v>
      </c>
      <c r="L221" s="26">
        <v>263303850</v>
      </c>
      <c r="M221" s="26">
        <v>259600891</v>
      </c>
      <c r="N221" s="26">
        <v>259600891</v>
      </c>
    </row>
    <row r="222" spans="1:14" ht="56.25" hidden="1" x14ac:dyDescent="0.25">
      <c r="A222" s="24" t="s">
        <v>78</v>
      </c>
      <c r="B222" s="1" t="s">
        <v>79</v>
      </c>
      <c r="C222" s="1" t="s">
        <v>39</v>
      </c>
      <c r="D222" s="25" t="s">
        <v>40</v>
      </c>
      <c r="E222" s="24" t="s">
        <v>35</v>
      </c>
      <c r="F222" s="24" t="s">
        <v>36</v>
      </c>
      <c r="G222" s="1" t="s">
        <v>41</v>
      </c>
      <c r="H222" s="26">
        <v>331552700</v>
      </c>
      <c r="I222" s="26">
        <v>324502858</v>
      </c>
      <c r="J222" s="26">
        <v>7049842</v>
      </c>
      <c r="K222" s="26">
        <v>302300176</v>
      </c>
      <c r="L222" s="26">
        <v>35042865.670000002</v>
      </c>
      <c r="M222" s="26">
        <v>35042865.670000002</v>
      </c>
      <c r="N222" s="26">
        <v>35042865.670000002</v>
      </c>
    </row>
    <row r="223" spans="1:14" ht="56.25" hidden="1" x14ac:dyDescent="0.25">
      <c r="A223" s="24" t="s">
        <v>78</v>
      </c>
      <c r="B223" s="1" t="s">
        <v>79</v>
      </c>
      <c r="C223" s="1" t="s">
        <v>39</v>
      </c>
      <c r="D223" s="25" t="s">
        <v>40</v>
      </c>
      <c r="E223" s="24" t="s">
        <v>35</v>
      </c>
      <c r="F223" s="24" t="s">
        <v>38</v>
      </c>
      <c r="G223" s="1" t="s">
        <v>41</v>
      </c>
      <c r="H223" s="26">
        <v>387438214</v>
      </c>
      <c r="I223" s="26">
        <v>357554854</v>
      </c>
      <c r="J223" s="26">
        <v>29883360</v>
      </c>
      <c r="K223" s="26">
        <v>291535984</v>
      </c>
      <c r="L223" s="26">
        <v>36021642</v>
      </c>
      <c r="M223" s="26">
        <v>36021642</v>
      </c>
      <c r="N223" s="26">
        <v>36021642</v>
      </c>
    </row>
    <row r="224" spans="1:14" ht="45" hidden="1" x14ac:dyDescent="0.25">
      <c r="A224" s="24" t="s">
        <v>78</v>
      </c>
      <c r="B224" s="1" t="s">
        <v>79</v>
      </c>
      <c r="C224" s="1" t="s">
        <v>42</v>
      </c>
      <c r="D224" s="25" t="s">
        <v>43</v>
      </c>
      <c r="E224" s="24" t="s">
        <v>35</v>
      </c>
      <c r="F224" s="24" t="s">
        <v>38</v>
      </c>
      <c r="G224" s="1" t="s">
        <v>44</v>
      </c>
      <c r="H224" s="26">
        <v>187525248</v>
      </c>
      <c r="I224" s="26">
        <v>187525248</v>
      </c>
      <c r="J224" s="26">
        <v>0</v>
      </c>
      <c r="K224" s="26">
        <v>187524248</v>
      </c>
      <c r="L224" s="26">
        <v>25105299</v>
      </c>
      <c r="M224" s="26">
        <v>25105299</v>
      </c>
      <c r="N224" s="26">
        <v>25105299</v>
      </c>
    </row>
    <row r="225" spans="1:14" ht="45" hidden="1" x14ac:dyDescent="0.25">
      <c r="A225" s="24" t="s">
        <v>78</v>
      </c>
      <c r="B225" s="1" t="s">
        <v>79</v>
      </c>
      <c r="C225" s="1" t="s">
        <v>45</v>
      </c>
      <c r="D225" s="25" t="s">
        <v>46</v>
      </c>
      <c r="E225" s="24" t="s">
        <v>35</v>
      </c>
      <c r="F225" s="24" t="s">
        <v>38</v>
      </c>
      <c r="G225" s="1" t="s">
        <v>44</v>
      </c>
      <c r="H225" s="26">
        <v>74644000</v>
      </c>
      <c r="I225" s="26">
        <v>64644000</v>
      </c>
      <c r="J225" s="26">
        <v>10000000</v>
      </c>
      <c r="K225" s="26">
        <v>64644000</v>
      </c>
      <c r="L225" s="26">
        <v>9517033</v>
      </c>
      <c r="M225" s="26">
        <v>9517033</v>
      </c>
      <c r="N225" s="26">
        <v>9517033</v>
      </c>
    </row>
    <row r="226" spans="1:14" ht="45" hidden="1" x14ac:dyDescent="0.25">
      <c r="A226" s="24" t="s">
        <v>78</v>
      </c>
      <c r="B226" s="1" t="s">
        <v>79</v>
      </c>
      <c r="C226" s="1" t="s">
        <v>47</v>
      </c>
      <c r="D226" s="25" t="s">
        <v>48</v>
      </c>
      <c r="E226" s="24" t="s">
        <v>35</v>
      </c>
      <c r="F226" s="24" t="s">
        <v>38</v>
      </c>
      <c r="G226" s="1" t="s">
        <v>49</v>
      </c>
      <c r="H226" s="26">
        <v>103698537</v>
      </c>
      <c r="I226" s="26">
        <v>97216226</v>
      </c>
      <c r="J226" s="26">
        <v>6482311</v>
      </c>
      <c r="K226" s="26">
        <v>96512059</v>
      </c>
      <c r="L226" s="26">
        <v>2974164</v>
      </c>
      <c r="M226" s="26">
        <v>2974164</v>
      </c>
      <c r="N226" s="26">
        <v>2974164</v>
      </c>
    </row>
  </sheetData>
  <autoFilter ref="A1:N226" xr:uid="{179A93C4-03BD-4613-A511-CDE7F1156B33}">
    <filterColumn colId="1">
      <filters>
        <filter val="REGIONAL ESAP HUILA"/>
      </filters>
    </filterColumn>
    <filterColumn colId="3">
      <filters>
        <filter val="A-01-01-01"/>
        <filter val="A-01-01-02"/>
        <filter val="A-01-01-03"/>
        <filter val="A-02"/>
        <filter val="A-03-04-02-012"/>
        <filter val="A-08-01"/>
        <filter val="C-0599-1000-7-20306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10AB-3694-4470-ADB1-7EDCBDEA6A8F}">
  <dimension ref="A1:D20"/>
  <sheetViews>
    <sheetView workbookViewId="0">
      <selection activeCell="A15" sqref="A15:D20"/>
    </sheetView>
  </sheetViews>
  <sheetFormatPr baseColWidth="10" defaultColWidth="11.42578125" defaultRowHeight="15" x14ac:dyDescent="0.25"/>
  <cols>
    <col min="1" max="1" width="24.85546875" bestFit="1" customWidth="1"/>
    <col min="2" max="2" width="23" bestFit="1" customWidth="1"/>
    <col min="3" max="3" width="22.28515625" bestFit="1" customWidth="1"/>
    <col min="4" max="4" width="20.42578125" bestFit="1" customWidth="1"/>
    <col min="5" max="5" width="16.85546875" bestFit="1" customWidth="1"/>
  </cols>
  <sheetData>
    <row r="1" spans="1:4" x14ac:dyDescent="0.25">
      <c r="A1" s="15" t="s">
        <v>1</v>
      </c>
      <c r="B1" t="s">
        <v>63</v>
      </c>
    </row>
    <row r="3" spans="1:4" x14ac:dyDescent="0.25">
      <c r="A3" s="15" t="s">
        <v>80</v>
      </c>
      <c r="B3" t="s">
        <v>81</v>
      </c>
      <c r="C3" t="s">
        <v>82</v>
      </c>
      <c r="D3" t="s">
        <v>83</v>
      </c>
    </row>
    <row r="4" spans="1:4" x14ac:dyDescent="0.25">
      <c r="A4" s="16" t="s">
        <v>18</v>
      </c>
      <c r="B4" s="17">
        <v>3614803170</v>
      </c>
      <c r="C4" s="17">
        <v>747244229</v>
      </c>
      <c r="D4" s="17">
        <v>574220936</v>
      </c>
    </row>
    <row r="5" spans="1:4" x14ac:dyDescent="0.25">
      <c r="A5" s="16" t="s">
        <v>35</v>
      </c>
      <c r="B5" s="17">
        <v>8026644740.1999998</v>
      </c>
      <c r="C5" s="17">
        <v>4961983056.9200001</v>
      </c>
      <c r="D5" s="17">
        <v>1046504691.45</v>
      </c>
    </row>
    <row r="6" spans="1:4" x14ac:dyDescent="0.25">
      <c r="A6" s="16" t="s">
        <v>84</v>
      </c>
      <c r="B6" s="17">
        <v>11641447910.200001</v>
      </c>
      <c r="C6" s="17">
        <v>5709227285.9200001</v>
      </c>
      <c r="D6" s="17">
        <v>1620725627.45</v>
      </c>
    </row>
    <row r="12" spans="1:4" x14ac:dyDescent="0.25">
      <c r="A12" s="15" t="s">
        <v>1</v>
      </c>
      <c r="B12" t="s">
        <v>63</v>
      </c>
    </row>
    <row r="14" spans="1:4" x14ac:dyDescent="0.25">
      <c r="A14" s="15" t="s">
        <v>80</v>
      </c>
      <c r="B14" t="s">
        <v>81</v>
      </c>
      <c r="C14" t="s">
        <v>82</v>
      </c>
      <c r="D14" t="s">
        <v>83</v>
      </c>
    </row>
    <row r="15" spans="1:4" x14ac:dyDescent="0.25">
      <c r="A15" s="16" t="s">
        <v>33</v>
      </c>
      <c r="B15" s="17">
        <v>6201597943.1999998</v>
      </c>
      <c r="C15" s="17">
        <v>3301152547.9200001</v>
      </c>
      <c r="D15" s="17">
        <v>806239960.64999998</v>
      </c>
    </row>
    <row r="16" spans="1:4" x14ac:dyDescent="0.25">
      <c r="A16" s="16" t="s">
        <v>42</v>
      </c>
      <c r="B16" s="17">
        <v>187525248</v>
      </c>
      <c r="C16" s="17">
        <v>186553972</v>
      </c>
      <c r="D16" s="17">
        <v>17969052.66</v>
      </c>
    </row>
    <row r="17" spans="1:4" x14ac:dyDescent="0.25">
      <c r="A17" s="16" t="s">
        <v>39</v>
      </c>
      <c r="B17" s="17">
        <v>1068697107</v>
      </c>
      <c r="C17" s="17">
        <v>971911631</v>
      </c>
      <c r="D17" s="17">
        <v>160821429.31999999</v>
      </c>
    </row>
    <row r="18" spans="1:4" x14ac:dyDescent="0.25">
      <c r="A18" s="16" t="s">
        <v>47</v>
      </c>
      <c r="B18" s="17">
        <v>494180442</v>
      </c>
      <c r="C18" s="17">
        <v>432559720</v>
      </c>
      <c r="D18" s="17">
        <v>52546615.82</v>
      </c>
    </row>
    <row r="19" spans="1:4" x14ac:dyDescent="0.25">
      <c r="A19" s="16" t="s">
        <v>45</v>
      </c>
      <c r="B19" s="17">
        <v>74644000</v>
      </c>
      <c r="C19" s="17">
        <v>69805186</v>
      </c>
      <c r="D19" s="17">
        <v>8927633</v>
      </c>
    </row>
    <row r="20" spans="1:4" x14ac:dyDescent="0.25">
      <c r="A20" s="16" t="s">
        <v>84</v>
      </c>
      <c r="B20" s="17">
        <v>8026644740.1999998</v>
      </c>
      <c r="C20" s="17">
        <v>4961983056.9200001</v>
      </c>
      <c r="D20" s="17">
        <v>1046504691.4499999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BC19-2938-4847-AD3B-2B559E826788}">
  <dimension ref="A1:L91"/>
  <sheetViews>
    <sheetView tabSelected="1" topLeftCell="A53" zoomScaleNormal="100" workbookViewId="0">
      <selection activeCell="E102" sqref="E102"/>
    </sheetView>
  </sheetViews>
  <sheetFormatPr baseColWidth="10" defaultColWidth="11.42578125" defaultRowHeight="15" x14ac:dyDescent="0.25"/>
  <cols>
    <col min="1" max="1" width="28.140625" style="2" bestFit="1" customWidth="1"/>
    <col min="2" max="2" width="32.42578125" style="2" bestFit="1" customWidth="1"/>
    <col min="3" max="3" width="22.42578125" style="2" bestFit="1" customWidth="1"/>
    <col min="4" max="4" width="20.85546875" style="2" bestFit="1" customWidth="1"/>
    <col min="5" max="5" width="16.7109375" style="2" customWidth="1"/>
    <col min="6" max="7" width="11.42578125" style="2"/>
    <col min="8" max="8" width="17.28515625" style="2" customWidth="1"/>
    <col min="9" max="9" width="19.5703125" style="2" bestFit="1" customWidth="1"/>
    <col min="10" max="10" width="21.28515625" style="2" bestFit="1" customWidth="1"/>
    <col min="11" max="11" width="19.5703125" style="2" bestFit="1" customWidth="1"/>
    <col min="12" max="12" width="19.140625" style="2" bestFit="1" customWidth="1"/>
    <col min="13" max="14" width="11.42578125" style="2"/>
    <col min="15" max="15" width="15.42578125" style="2" bestFit="1" customWidth="1"/>
    <col min="16" max="18" width="19.140625" style="2" bestFit="1" customWidth="1"/>
    <col min="19" max="16384" width="11.42578125" style="2"/>
  </cols>
  <sheetData>
    <row r="1" spans="1:12" x14ac:dyDescent="0.25">
      <c r="H1" s="14"/>
      <c r="I1" s="2">
        <v>1000000</v>
      </c>
    </row>
    <row r="3" spans="1:12" x14ac:dyDescent="0.25">
      <c r="B3" s="9"/>
      <c r="C3" s="9" t="s">
        <v>85</v>
      </c>
      <c r="D3" s="9" t="s">
        <v>86</v>
      </c>
      <c r="E3" s="9" t="s">
        <v>87</v>
      </c>
      <c r="I3" s="27" t="s">
        <v>94</v>
      </c>
      <c r="J3" s="9" t="s">
        <v>85</v>
      </c>
      <c r="K3" s="9" t="s">
        <v>86</v>
      </c>
      <c r="L3" s="9" t="s">
        <v>87</v>
      </c>
    </row>
    <row r="4" spans="1:12" x14ac:dyDescent="0.25">
      <c r="B4" s="12" t="s">
        <v>88</v>
      </c>
      <c r="C4" s="13">
        <f t="shared" ref="C4:E6" si="0">J4/$I$1</f>
        <v>3614.8031700000001</v>
      </c>
      <c r="D4" s="13">
        <f t="shared" si="0"/>
        <v>747.24422900000002</v>
      </c>
      <c r="E4" s="13">
        <f t="shared" si="0"/>
        <v>574.22093600000005</v>
      </c>
      <c r="I4" s="12" t="s">
        <v>88</v>
      </c>
      <c r="J4" s="17">
        <v>3614803170</v>
      </c>
      <c r="K4" s="17">
        <v>747244229</v>
      </c>
      <c r="L4" s="17">
        <v>574220936</v>
      </c>
    </row>
    <row r="5" spans="1:12" x14ac:dyDescent="0.25">
      <c r="B5" s="12" t="s">
        <v>89</v>
      </c>
      <c r="C5" s="13">
        <f t="shared" si="0"/>
        <v>8026.6447401999994</v>
      </c>
      <c r="D5" s="13">
        <f t="shared" si="0"/>
        <v>4961.9830569200003</v>
      </c>
      <c r="E5" s="13">
        <f t="shared" si="0"/>
        <v>1046.5046914500001</v>
      </c>
      <c r="I5" s="12" t="s">
        <v>89</v>
      </c>
      <c r="J5" s="17">
        <v>8026644740.1999998</v>
      </c>
      <c r="K5" s="17">
        <v>4961983056.9200001</v>
      </c>
      <c r="L5" s="17">
        <v>1046504691.45</v>
      </c>
    </row>
    <row r="6" spans="1:12" x14ac:dyDescent="0.25">
      <c r="B6" s="12" t="s">
        <v>90</v>
      </c>
      <c r="C6" s="13">
        <f t="shared" si="0"/>
        <v>11641.4479102</v>
      </c>
      <c r="D6" s="13">
        <f t="shared" si="0"/>
        <v>5709.2272859200002</v>
      </c>
      <c r="E6" s="13">
        <f t="shared" si="0"/>
        <v>1620.72562745</v>
      </c>
      <c r="I6" s="12" t="s">
        <v>90</v>
      </c>
      <c r="J6" s="20">
        <v>11641447910.200001</v>
      </c>
      <c r="K6" s="20">
        <v>5709227285.9200001</v>
      </c>
      <c r="L6" s="20">
        <v>1620725627.45</v>
      </c>
    </row>
    <row r="7" spans="1:12" x14ac:dyDescent="0.25">
      <c r="B7" s="11"/>
      <c r="C7" s="7"/>
      <c r="D7" s="7"/>
      <c r="E7" s="7"/>
      <c r="H7" s="19"/>
    </row>
    <row r="8" spans="1:12" x14ac:dyDescent="0.25">
      <c r="B8" s="11"/>
      <c r="C8" s="7"/>
      <c r="D8" s="7"/>
      <c r="E8" s="7"/>
    </row>
    <row r="9" spans="1:12" x14ac:dyDescent="0.25">
      <c r="A9" s="5">
        <v>1</v>
      </c>
      <c r="B9" s="2" t="s">
        <v>91</v>
      </c>
      <c r="C9" s="5">
        <f>+A9-C10</f>
        <v>0.5095775602863204</v>
      </c>
      <c r="D9" s="7"/>
      <c r="E9" s="7"/>
    </row>
    <row r="10" spans="1:12" x14ac:dyDescent="0.25">
      <c r="B10" s="2" t="s">
        <v>86</v>
      </c>
      <c r="C10" s="5">
        <f>+D6/C6</f>
        <v>0.49042243971367955</v>
      </c>
      <c r="D10" s="7"/>
      <c r="E10" s="7"/>
    </row>
    <row r="11" spans="1:12" x14ac:dyDescent="0.25">
      <c r="B11" s="2" t="s">
        <v>91</v>
      </c>
      <c r="C11" s="6">
        <f>+A9-C12</f>
        <v>0.86077972087733579</v>
      </c>
    </row>
    <row r="12" spans="1:12" x14ac:dyDescent="0.25">
      <c r="B12" s="2" t="s">
        <v>87</v>
      </c>
      <c r="C12" s="5">
        <f>+E6/C6</f>
        <v>0.13922027912266421</v>
      </c>
    </row>
    <row r="13" spans="1:12" x14ac:dyDescent="0.25">
      <c r="C13" s="10"/>
      <c r="D13" s="10"/>
      <c r="E13" s="10"/>
    </row>
    <row r="14" spans="1:12" x14ac:dyDescent="0.25">
      <c r="D14" s="6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4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12" x14ac:dyDescent="0.25">
      <c r="A33" s="3"/>
      <c r="B33" s="3"/>
      <c r="C33" s="3"/>
    </row>
    <row r="34" spans="1:12" x14ac:dyDescent="0.25">
      <c r="A34" s="3"/>
      <c r="B34" s="3"/>
      <c r="C34" s="3"/>
    </row>
    <row r="35" spans="1:12" x14ac:dyDescent="0.25">
      <c r="A35" s="3"/>
      <c r="B35" s="3"/>
      <c r="C35" s="3"/>
    </row>
    <row r="36" spans="1:12" x14ac:dyDescent="0.25">
      <c r="A36" s="3"/>
      <c r="B36" s="3"/>
      <c r="C36" s="3"/>
    </row>
    <row r="37" spans="1:12" x14ac:dyDescent="0.25">
      <c r="A37" s="3"/>
      <c r="B37" s="3"/>
      <c r="C37" s="3"/>
    </row>
    <row r="38" spans="1:12" x14ac:dyDescent="0.25">
      <c r="A38" s="3"/>
      <c r="B38" s="3"/>
      <c r="C38" s="3"/>
    </row>
    <row r="39" spans="1:12" x14ac:dyDescent="0.25">
      <c r="A39" s="3"/>
      <c r="B39" s="3"/>
      <c r="C39" s="3"/>
    </row>
    <row r="43" spans="1:12" x14ac:dyDescent="0.25">
      <c r="I43" s="2">
        <v>1000000</v>
      </c>
    </row>
    <row r="45" spans="1:12" x14ac:dyDescent="0.25">
      <c r="B45" s="9" t="s">
        <v>92</v>
      </c>
      <c r="C45" s="9" t="s">
        <v>85</v>
      </c>
      <c r="D45" s="9" t="s">
        <v>86</v>
      </c>
      <c r="E45" s="9" t="s">
        <v>87</v>
      </c>
      <c r="I45" s="9" t="s">
        <v>92</v>
      </c>
      <c r="J45" s="9" t="s">
        <v>85</v>
      </c>
      <c r="K45" s="9" t="s">
        <v>86</v>
      </c>
      <c r="L45" s="9" t="s">
        <v>87</v>
      </c>
    </row>
    <row r="46" spans="1:12" x14ac:dyDescent="0.25">
      <c r="B46" s="9" t="s">
        <v>33</v>
      </c>
      <c r="C46" s="8">
        <f t="shared" ref="C46:E50" si="1">J46/$I$43</f>
        <v>6201.5979431999995</v>
      </c>
      <c r="D46" s="8">
        <f t="shared" si="1"/>
        <v>3301.15254792</v>
      </c>
      <c r="E46" s="8">
        <f t="shared" si="1"/>
        <v>806.23996064999994</v>
      </c>
      <c r="I46" s="16" t="s">
        <v>33</v>
      </c>
      <c r="J46" s="17">
        <v>6201597943.1999998</v>
      </c>
      <c r="K46" s="17">
        <v>3301152547.9200001</v>
      </c>
      <c r="L46" s="17">
        <v>806239960.64999998</v>
      </c>
    </row>
    <row r="47" spans="1:12" x14ac:dyDescent="0.25">
      <c r="B47" s="9" t="s">
        <v>39</v>
      </c>
      <c r="C47" s="8">
        <f t="shared" si="1"/>
        <v>187.525248</v>
      </c>
      <c r="D47" s="8">
        <f t="shared" si="1"/>
        <v>186.55397199999999</v>
      </c>
      <c r="E47" s="8">
        <f t="shared" si="1"/>
        <v>17.969052659999999</v>
      </c>
      <c r="I47" s="16" t="s">
        <v>42</v>
      </c>
      <c r="J47" s="17">
        <v>187525248</v>
      </c>
      <c r="K47" s="17">
        <v>186553972</v>
      </c>
      <c r="L47" s="17">
        <v>17969052.66</v>
      </c>
    </row>
    <row r="48" spans="1:12" x14ac:dyDescent="0.25">
      <c r="B48" s="9" t="s">
        <v>42</v>
      </c>
      <c r="C48" s="8">
        <f t="shared" si="1"/>
        <v>1068.697107</v>
      </c>
      <c r="D48" s="8">
        <f t="shared" si="1"/>
        <v>971.91163100000006</v>
      </c>
      <c r="E48" s="8">
        <f t="shared" si="1"/>
        <v>160.82142931999999</v>
      </c>
      <c r="I48" s="16" t="s">
        <v>39</v>
      </c>
      <c r="J48" s="17">
        <v>1068697107</v>
      </c>
      <c r="K48" s="17">
        <v>971911631</v>
      </c>
      <c r="L48" s="17">
        <v>160821429.31999999</v>
      </c>
    </row>
    <row r="49" spans="1:12" x14ac:dyDescent="0.25">
      <c r="B49" s="9" t="s">
        <v>45</v>
      </c>
      <c r="C49" s="8">
        <f t="shared" si="1"/>
        <v>494.18044200000003</v>
      </c>
      <c r="D49" s="8">
        <f t="shared" si="1"/>
        <v>432.55972000000003</v>
      </c>
      <c r="E49" s="8">
        <f t="shared" si="1"/>
        <v>52.54661582</v>
      </c>
      <c r="I49" s="16" t="s">
        <v>47</v>
      </c>
      <c r="J49" s="17">
        <v>494180442</v>
      </c>
      <c r="K49" s="17">
        <v>432559720</v>
      </c>
      <c r="L49" s="17">
        <v>52546615.82</v>
      </c>
    </row>
    <row r="50" spans="1:12" x14ac:dyDescent="0.25">
      <c r="B50" s="9" t="s">
        <v>47</v>
      </c>
      <c r="C50" s="8">
        <f t="shared" si="1"/>
        <v>74.644000000000005</v>
      </c>
      <c r="D50" s="8">
        <f t="shared" si="1"/>
        <v>69.805186000000006</v>
      </c>
      <c r="E50" s="8">
        <f t="shared" si="1"/>
        <v>8.9276330000000002</v>
      </c>
      <c r="I50" s="16" t="s">
        <v>45</v>
      </c>
      <c r="J50" s="17">
        <v>74644000</v>
      </c>
      <c r="K50" s="17">
        <v>69805186</v>
      </c>
      <c r="L50" s="17">
        <v>8927633</v>
      </c>
    </row>
    <row r="51" spans="1:12" x14ac:dyDescent="0.25">
      <c r="B51" s="9" t="s">
        <v>93</v>
      </c>
      <c r="C51" s="8">
        <f>J51/$I$43</f>
        <v>8026.6447401999994</v>
      </c>
      <c r="D51" s="8">
        <f>K51/$I$43</f>
        <v>4961.9830569200003</v>
      </c>
      <c r="E51" s="8">
        <f>L51/$I$43</f>
        <v>1046.5046914499999</v>
      </c>
      <c r="I51" s="28" t="s">
        <v>84</v>
      </c>
      <c r="J51" s="20">
        <v>8026644740.1999998</v>
      </c>
      <c r="K51" s="20">
        <v>4961983056.9200001</v>
      </c>
      <c r="L51" s="20">
        <v>1046504691.4499999</v>
      </c>
    </row>
    <row r="52" spans="1:12" x14ac:dyDescent="0.25">
      <c r="C52" s="7"/>
      <c r="D52" s="7"/>
      <c r="E52" s="7"/>
      <c r="L52" s="21"/>
    </row>
    <row r="58" spans="1:12" x14ac:dyDescent="0.25">
      <c r="A58" s="5">
        <v>1</v>
      </c>
      <c r="B58" s="2" t="s">
        <v>91</v>
      </c>
      <c r="C58" s="5">
        <f>+A58-C59</f>
        <v>0.38181105336968446</v>
      </c>
    </row>
    <row r="59" spans="1:12" x14ac:dyDescent="0.25">
      <c r="B59" s="2" t="s">
        <v>86</v>
      </c>
      <c r="C59" s="5">
        <f>+D51/C51</f>
        <v>0.61818894663031554</v>
      </c>
    </row>
    <row r="60" spans="1:12" x14ac:dyDescent="0.25">
      <c r="B60" s="2" t="s">
        <v>91</v>
      </c>
      <c r="C60" s="6">
        <f>+A58-C61</f>
        <v>0.86962115238403781</v>
      </c>
    </row>
    <row r="61" spans="1:12" x14ac:dyDescent="0.25">
      <c r="B61" s="2" t="s">
        <v>87</v>
      </c>
      <c r="C61" s="5">
        <f>+E51/C51</f>
        <v>0.13037884761596216</v>
      </c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4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</sheetData>
  <autoFilter ref="I45:L45" xr:uid="{9326BC19-2938-4847-AD3B-2B559E826788}">
    <sortState xmlns:xlrd2="http://schemas.microsoft.com/office/spreadsheetml/2017/richdata2" ref="I46:L50">
      <sortCondition descending="1" ref="J45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 Financiera Mar</vt:lpstr>
      <vt:lpstr>Tablas</vt:lpstr>
      <vt:lpstr>Datos presentación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Jhonatan David Bonilla Sicacha</dc:creator>
  <cp:keywords/>
  <dc:description/>
  <cp:lastModifiedBy>Liliana Marcela Perdomo Diaz</cp:lastModifiedBy>
  <cp:revision/>
  <dcterms:created xsi:type="dcterms:W3CDTF">2026-02-07T00:19:36Z</dcterms:created>
  <dcterms:modified xsi:type="dcterms:W3CDTF">2026-04-10T00:38:47Z</dcterms:modified>
  <cp:category/>
  <cp:contentStatus/>
</cp:coreProperties>
</file>